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amattern_laspositascollege_edu/Documents/Desktop/LPC2/LPC/Discipline Plans/2024-2025/"/>
    </mc:Choice>
  </mc:AlternateContent>
  <xr:revisionPtr revIDLastSave="0" documentId="8_{DAEC1CEE-8D15-4557-8ADC-C9FEB61892E8}" xr6:coauthVersionLast="36" xr6:coauthVersionMax="36" xr10:uidLastSave="{00000000-0000-0000-0000-000000000000}"/>
  <bookViews>
    <workbookView xWindow="12705" yWindow="1860" windowWidth="35385" windowHeight="24420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P8" i="1" l="1"/>
  <c r="O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7" i="1" l="1"/>
  <c r="P17" i="1"/>
  <c r="O16" i="1"/>
  <c r="P16" i="1"/>
  <c r="O19" i="1"/>
  <c r="P19" i="1"/>
  <c r="O22" i="1"/>
  <c r="P22" i="1"/>
  <c r="P23" i="1"/>
  <c r="O23" i="1"/>
  <c r="O13" i="1"/>
  <c r="P13" i="1"/>
  <c r="O20" i="1"/>
  <c r="P20" i="1"/>
  <c r="O14" i="1"/>
  <c r="P14" i="1"/>
  <c r="O24" i="1"/>
  <c r="P24" i="1"/>
  <c r="O18" i="1"/>
  <c r="P18" i="1"/>
  <c r="O21" i="1"/>
  <c r="P21" i="1"/>
  <c r="O10" i="1"/>
  <c r="P10" i="1"/>
  <c r="O15" i="1"/>
  <c r="P15" i="1"/>
  <c r="O11" i="1"/>
  <c r="P11" i="1"/>
  <c r="O12" i="1"/>
  <c r="P12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<sst xmlns="http://schemas.openxmlformats.org/spreadsheetml/2006/main" count="372" uniqueCount="129">
  <si>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</si>
  <si>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</si>
  <si>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</si>
  <si>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</si>
  <si>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</si>
  <si>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</si>
  <si>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</si>
  <si>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</si>
  <si>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</si>
  <si>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</si>
  <si>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</si>
  <si>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</si>
  <si>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</si>
  <si>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</si>
  <si>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</si>
  <si>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</si>
  <si>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</si>
  <si>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</si>
  <si>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</si>
  <si>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</si>
  <si>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</si>
  <si>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</si>
  <si>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</si>
  <si>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</si>
  <si>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</si>
  <si>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</si>
  <si>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</si>
  <si>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</si>
  <si>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</si>
  <si>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</si>
  <si>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</si>
  <si>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</si>
  <si>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</si>
  <si>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</si>
  <si>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</si>
  <si>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</si>
  <si>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</si>
  <si>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</si>
  <si>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</si>
  <si>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</si>
  <si>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</si>
  <si>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</si>
  <si>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</si>
  <si>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</si>
  <si>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</si>
  <si>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</si>
  <si>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</si>
  <si>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</si>
  <si>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</si>
  <si>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</si>
  <si>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</si>
  <si>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</si>
  <si>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</si>
  <si>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</si>
  <si>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</si>
  <si>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</si>
  <si>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</si>
  <si>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</si>
  <si>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</si>
  <si>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</si>
  <si>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</si>
  <si>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</si>
  <si>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</si>
  <si>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</si>
  <si>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</si>
  <si>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</si>
  <si>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</si>
  <si>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</si>
  <si>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</si>
  <si>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</si>
  <si>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</si>
  <si>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</si>
  <si>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</si>
  <si>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</si>
  <si>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</si>
  <si>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</si>
  <si>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</si>
  <si>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</si>
  <si>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</si>
  <si>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</si>
  <si>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</si>
  <si>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</si>
  <si>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</si>
  <si>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</si>
  <si>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</si>
  <si>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</si>
  <si>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</si>
  <si>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</si>
  <si>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</si>
  <si>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</si>
  <si>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>MUS</t>
  </si>
  <si>
    <t>19/20</t>
  </si>
  <si>
    <t xml:space="preserve">MUS </t>
  </si>
  <si>
    <t>20/21</t>
  </si>
  <si>
    <t>23/24</t>
  </si>
  <si>
    <t>1st 5 Weeks--6/1-7/1</t>
  </si>
  <si>
    <t>N/A</t>
  </si>
  <si>
    <t>2nd 5 Weeks--7/6-8/5</t>
  </si>
  <si>
    <t xml:space="preserve">MUS 25 and 27 are offered every other year over summer. Last time was Summer 22. </t>
  </si>
  <si>
    <t>Async</t>
  </si>
  <si>
    <t>Fa/Sp</t>
  </si>
  <si>
    <t>8A</t>
  </si>
  <si>
    <t>Fa</t>
  </si>
  <si>
    <t>10A</t>
  </si>
  <si>
    <t>15/NMUS15</t>
  </si>
  <si>
    <t>F2F</t>
  </si>
  <si>
    <t>16/41/NMUS216</t>
  </si>
  <si>
    <t>17A/11</t>
  </si>
  <si>
    <t>21A/21B/31/28</t>
  </si>
  <si>
    <t>22A/22B</t>
  </si>
  <si>
    <t>23A/23B</t>
  </si>
  <si>
    <t>38 (lessons)</t>
  </si>
  <si>
    <t>145/146/147</t>
  </si>
  <si>
    <t>No</t>
  </si>
  <si>
    <t>new program and class</t>
  </si>
  <si>
    <t>.308 FTE</t>
  </si>
  <si>
    <t>48 Fast Track 1, 17A Fast Track 2</t>
  </si>
  <si>
    <t xml:space="preserve">.375 CAH </t>
  </si>
  <si>
    <t>Sp</t>
  </si>
  <si>
    <t>8B</t>
  </si>
  <si>
    <t>10B</t>
  </si>
  <si>
    <t>18A/18B</t>
  </si>
  <si>
    <t>We could also run 48.</t>
  </si>
  <si>
    <t>.375 CAH per section</t>
  </si>
  <si>
    <t xml:space="preserve">We would be happy to convert a productive GE such as MUS 5 or 34 or 13 to a large lecture with cap as high as 100. </t>
  </si>
  <si>
    <t>Fall 21</t>
  </si>
  <si>
    <t>Spring 22</t>
  </si>
  <si>
    <t>Fall 2024</t>
  </si>
  <si>
    <t>Spring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</si>
</sst>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165" fontId="0" fillId="4" borderId="1" xfId="3" applyNumberFormat="1" applyFont="1" applyFill="1" applyBorder="1" applyAlignment="1" applyProtection="1">
      <alignment horizontal="right"/>
    </xf>
    <xf numFmtId="43" fontId="10" fillId="0" borderId="0" xfId="3" applyFont="1" applyFill="1" applyBorder="1"/>
    <xf numFmtId="164" fontId="0" fillId="4" borderId="1" xfId="0" applyNumberFormat="1" applyFill="1" applyBorder="1" applyAlignment="1">
      <alignment horizontal="right"/>
    </xf>
    <xf numFmtId="0" fontId="11" fillId="8" borderId="1" xfId="0" applyFont="1" applyFill="1" applyBorder="1" applyAlignment="1" applyProtection="1">
      <alignment horizontal="left"/>
      <protection locked="0"/>
    </xf>
    <xf numFmtId="0" fontId="11" fillId="8" borderId="6" xfId="0" applyFont="1" applyFill="1" applyBorder="1" applyAlignment="1" applyProtection="1">
      <alignment horizontal="left"/>
      <protection locked="0"/>
    </xf>
    <xf numFmtId="0" fontId="12" fillId="8" borderId="6" xfId="0" applyFont="1" applyFill="1" applyBorder="1" applyAlignment="1" applyProtection="1">
      <alignment horizontal="left"/>
      <protection locked="0"/>
    </xf>
    <xf numFmtId="0" fontId="12" fillId="8" borderId="6" xfId="0" applyFont="1" applyFill="1" applyBorder="1" applyAlignment="1" applyProtection="1">
      <alignment horizontal="left" wrapText="1"/>
      <protection locked="0"/>
    </xf>
    <xf numFmtId="0" fontId="11" fillId="8" borderId="14" xfId="0" applyFont="1" applyFill="1" applyBorder="1" applyAlignment="1" applyProtection="1">
      <alignment horizontal="left"/>
      <protection locked="0"/>
    </xf>
    <xf numFmtId="0" fontId="11" fillId="8" borderId="13" xfId="0" applyFont="1" applyFill="1" applyBorder="1" applyAlignment="1" applyProtection="1">
      <alignment horizontal="left"/>
      <protection locked="0"/>
    </xf>
    <xf numFmtId="0" fontId="12" fillId="8" borderId="13" xfId="0" applyFont="1" applyFill="1" applyBorder="1" applyAlignment="1" applyProtection="1">
      <alignment horizontal="left" wrapText="1"/>
      <protection locked="0"/>
    </xf>
    <xf numFmtId="0" fontId="12" fillId="8" borderId="13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tabSelected="1" zoomScale="157" zoomScaleNormal="157" workbookViewId="0">
      <pane ySplit="6" topLeftCell="A7" activePane="bottomLeft" state="frozen"/>
      <selection activeCell="D6" sqref="D6"/>
      <selection pane="bottomLeft" activeCell="H12" sqref="H12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0" customWidth="1"/>
    <col min="11" max="11" width="8.140625" style="60" customWidth="1"/>
    <col min="12" max="12" width="20.28515625" style="60" bestFit="1" customWidth="1"/>
    <col min="13" max="13" width="11.7109375" style="60" bestFit="1" customWidth="1"/>
    <col min="14" max="14" width="8.28515625" style="60" customWidth="1"/>
    <col min="15" max="15" width="9.140625" style="60"/>
    <col min="16" max="16" width="15.42578125" style="60" customWidth="1"/>
    <col min="17" max="17" width="38.42578125" customWidth="1"/>
  </cols>
  <sheetData>
    <row r="1" spans="1:17" x14ac:dyDescent="0.25">
      <c r="G1" s="2" t="s">
        <v>0</v>
      </c>
      <c r="H1" s="2" t="s">
        <v>1</v>
      </c>
      <c r="I1" s="116" t="s">
        <v>19</v>
      </c>
      <c r="J1" s="117"/>
      <c r="K1" s="118"/>
      <c r="L1" s="68" t="s">
        <v>58</v>
      </c>
      <c r="M1" s="57" t="s">
        <v>59</v>
      </c>
      <c r="N1" s="58" t="s">
        <v>2</v>
      </c>
      <c r="O1" s="59" t="s">
        <v>3</v>
      </c>
      <c r="P1" s="69" t="s">
        <v>4</v>
      </c>
      <c r="Q1" s="30" t="s">
        <v>50</v>
      </c>
    </row>
    <row r="2" spans="1:17" x14ac:dyDescent="0.25">
      <c r="G2" s="10" t="s">
        <v>5</v>
      </c>
      <c r="H2" s="84">
        <v>24</v>
      </c>
      <c r="I2" s="119" t="s">
        <v>90</v>
      </c>
      <c r="J2" s="119"/>
      <c r="K2" s="119"/>
      <c r="L2" s="95">
        <f>'2024-25 Summary'!D2</f>
        <v>11.853999999999999</v>
      </c>
      <c r="M2" s="4">
        <f>SUM(M7:M24)</f>
        <v>1.4</v>
      </c>
      <c r="N2" s="4">
        <f>SUM(N7:N24)</f>
        <v>705</v>
      </c>
      <c r="O2" s="4">
        <f>SUM(O7:O24)</f>
        <v>23.5</v>
      </c>
      <c r="P2" s="29">
        <f>N2/M2</f>
        <v>503.57142857142861</v>
      </c>
      <c r="Q2" s="87" t="s">
        <v>31</v>
      </c>
    </row>
    <row r="3" spans="1:17" ht="19.5" customHeight="1" x14ac:dyDescent="0.25">
      <c r="A3" s="120"/>
      <c r="B3" s="121"/>
      <c r="C3" s="121"/>
      <c r="D3" s="121"/>
      <c r="E3" s="121"/>
      <c r="F3" s="121"/>
      <c r="G3" s="121"/>
      <c r="H3" s="121"/>
      <c r="I3" t="s">
        <v>40</v>
      </c>
      <c r="J3" s="114" t="s">
        <v>40</v>
      </c>
      <c r="K3" s="114"/>
      <c r="L3" s="115"/>
      <c r="M3" s="4">
        <f>'2024-25 Summary'!D2-'Summer 24'!M2-'Fall 24'!K2-'Spring 25'!K2</f>
        <v>1.3333333333331865E-2</v>
      </c>
      <c r="N3" s="14"/>
      <c r="O3" s="15"/>
      <c r="P3" s="15"/>
      <c r="Q3" s="87" t="s">
        <v>32</v>
      </c>
    </row>
    <row r="4" spans="1:17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0"/>
      <c r="L4" s="62"/>
      <c r="M4" s="62"/>
      <c r="O4" s="61"/>
      <c r="P4" s="61"/>
      <c r="Q4" s="87" t="s">
        <v>33</v>
      </c>
    </row>
    <row r="5" spans="1:17" ht="19.350000000000001" customHeight="1" x14ac:dyDescent="0.25">
      <c r="N5" s="62"/>
      <c r="P5" s="61"/>
      <c r="Q5" s="87" t="s">
        <v>34</v>
      </c>
    </row>
    <row r="6" spans="1:17" ht="80.45" customHeight="1" x14ac:dyDescent="0.25">
      <c r="A6" s="46" t="s">
        <v>28</v>
      </c>
      <c r="B6" s="46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2" t="s">
        <v>13</v>
      </c>
    </row>
    <row r="7" spans="1:17" ht="15.75" customHeight="1" x14ac:dyDescent="0.25">
      <c r="A7" s="52" t="s">
        <v>92</v>
      </c>
      <c r="B7" s="52">
        <v>13</v>
      </c>
      <c r="C7" s="48" t="s">
        <v>81</v>
      </c>
      <c r="D7" s="48" t="s">
        <v>70</v>
      </c>
      <c r="E7" s="48" t="s">
        <v>97</v>
      </c>
      <c r="F7" s="48">
        <v>44</v>
      </c>
      <c r="G7" s="48">
        <v>100</v>
      </c>
      <c r="H7" s="31">
        <v>44</v>
      </c>
      <c r="I7" s="48">
        <v>1</v>
      </c>
      <c r="J7" s="64">
        <f t="shared" ref="J7:J9" si="0">H7*I7</f>
        <v>44</v>
      </c>
      <c r="K7" s="71">
        <v>3</v>
      </c>
      <c r="L7" s="72">
        <v>3</v>
      </c>
      <c r="M7" s="63">
        <f t="shared" ref="M7" si="1">L7*I7/15</f>
        <v>0.2</v>
      </c>
      <c r="N7" s="64">
        <f>J7*K7</f>
        <v>132</v>
      </c>
      <c r="O7" s="65">
        <f>N7/30</f>
        <v>4.4000000000000004</v>
      </c>
      <c r="P7" s="63">
        <f t="shared" ref="P7" si="2">N7/M7</f>
        <v>660</v>
      </c>
      <c r="Q7" s="44"/>
    </row>
    <row r="8" spans="1:17" ht="15.75" customHeight="1" x14ac:dyDescent="0.25">
      <c r="A8" s="20" t="s">
        <v>90</v>
      </c>
      <c r="B8" s="20">
        <v>1</v>
      </c>
      <c r="C8" s="39" t="s">
        <v>78</v>
      </c>
      <c r="D8" s="39" t="s">
        <v>70</v>
      </c>
      <c r="E8" s="39" t="s">
        <v>95</v>
      </c>
      <c r="F8" s="48">
        <v>100</v>
      </c>
      <c r="G8" s="48">
        <v>79</v>
      </c>
      <c r="H8" s="31">
        <v>85</v>
      </c>
      <c r="I8" s="48">
        <v>1</v>
      </c>
      <c r="J8" s="64">
        <f t="shared" si="0"/>
        <v>85</v>
      </c>
      <c r="K8" s="71">
        <v>3</v>
      </c>
      <c r="L8" s="72">
        <v>6</v>
      </c>
      <c r="M8" s="63">
        <f t="shared" ref="M8:M24" si="3">L8*I8/15</f>
        <v>0.4</v>
      </c>
      <c r="N8" s="64">
        <f t="shared" ref="N8:N24" si="4">J8*K8</f>
        <v>255</v>
      </c>
      <c r="O8" s="65">
        <f t="shared" ref="O8:O24" si="5">N8/30</f>
        <v>8.5</v>
      </c>
      <c r="P8" s="63">
        <f t="shared" ref="P8:P24" si="6">N8/M8</f>
        <v>637.5</v>
      </c>
      <c r="Q8" s="44"/>
    </row>
    <row r="9" spans="1:17" ht="15.75" customHeight="1" x14ac:dyDescent="0.25">
      <c r="A9" s="52" t="s">
        <v>92</v>
      </c>
      <c r="B9" s="20">
        <v>6</v>
      </c>
      <c r="C9" s="52" t="s">
        <v>81</v>
      </c>
      <c r="D9" s="52" t="s">
        <v>70</v>
      </c>
      <c r="E9" s="52" t="s">
        <v>34</v>
      </c>
      <c r="F9" s="52">
        <v>20</v>
      </c>
      <c r="G9" s="52">
        <v>18</v>
      </c>
      <c r="H9" s="52">
        <v>18</v>
      </c>
      <c r="I9" s="52">
        <v>1</v>
      </c>
      <c r="J9" s="64">
        <f t="shared" si="0"/>
        <v>18</v>
      </c>
      <c r="K9" s="73">
        <v>2</v>
      </c>
      <c r="L9" s="73">
        <v>2</v>
      </c>
      <c r="M9" s="63">
        <f t="shared" si="3"/>
        <v>0.13333333333333333</v>
      </c>
      <c r="N9" s="64">
        <f t="shared" si="4"/>
        <v>36</v>
      </c>
      <c r="O9" s="65">
        <f t="shared" si="5"/>
        <v>1.2</v>
      </c>
      <c r="P9" s="63">
        <f t="shared" si="6"/>
        <v>270</v>
      </c>
      <c r="Q9" s="44"/>
    </row>
    <row r="10" spans="1:17" ht="15.75" customHeight="1" x14ac:dyDescent="0.25">
      <c r="A10" s="20" t="s">
        <v>90</v>
      </c>
      <c r="B10" s="20">
        <v>34</v>
      </c>
      <c r="C10" s="52" t="s">
        <v>80</v>
      </c>
      <c r="D10" s="52" t="s">
        <v>70</v>
      </c>
      <c r="E10" s="52" t="s">
        <v>33</v>
      </c>
      <c r="F10" s="52">
        <v>44</v>
      </c>
      <c r="G10" s="52">
        <v>44</v>
      </c>
      <c r="H10" s="52">
        <v>44</v>
      </c>
      <c r="I10" s="52">
        <v>1</v>
      </c>
      <c r="J10" s="64">
        <f t="shared" ref="J10:J24" si="7">H10*I10</f>
        <v>44</v>
      </c>
      <c r="K10" s="73">
        <v>3</v>
      </c>
      <c r="L10" s="73">
        <v>3</v>
      </c>
      <c r="M10" s="63">
        <f t="shared" si="3"/>
        <v>0.2</v>
      </c>
      <c r="N10" s="64">
        <f t="shared" si="4"/>
        <v>132</v>
      </c>
      <c r="O10" s="65">
        <f t="shared" si="5"/>
        <v>4.4000000000000004</v>
      </c>
      <c r="P10" s="63">
        <f t="shared" si="6"/>
        <v>660</v>
      </c>
      <c r="Q10" s="44"/>
    </row>
    <row r="11" spans="1:17" ht="15.75" customHeight="1" x14ac:dyDescent="0.25">
      <c r="A11" s="52" t="s">
        <v>90</v>
      </c>
      <c r="B11" s="52">
        <v>37</v>
      </c>
      <c r="C11" s="52" t="s">
        <v>81</v>
      </c>
      <c r="D11" s="52" t="s">
        <v>70</v>
      </c>
      <c r="E11" s="52" t="s">
        <v>97</v>
      </c>
      <c r="F11" s="52">
        <v>44</v>
      </c>
      <c r="G11" s="52">
        <v>30</v>
      </c>
      <c r="H11" s="52">
        <v>30</v>
      </c>
      <c r="I11" s="52">
        <v>1</v>
      </c>
      <c r="J11" s="64">
        <f t="shared" si="7"/>
        <v>30</v>
      </c>
      <c r="K11" s="73">
        <v>3</v>
      </c>
      <c r="L11" s="73">
        <v>3</v>
      </c>
      <c r="M11" s="63">
        <f t="shared" si="3"/>
        <v>0.2</v>
      </c>
      <c r="N11" s="64">
        <f t="shared" si="4"/>
        <v>90</v>
      </c>
      <c r="O11" s="65">
        <f t="shared" si="5"/>
        <v>3</v>
      </c>
      <c r="P11" s="63">
        <f t="shared" si="6"/>
        <v>450</v>
      </c>
      <c r="Q11" s="44"/>
    </row>
    <row r="12" spans="1:17" ht="15.75" customHeight="1" x14ac:dyDescent="0.25">
      <c r="A12" s="20" t="s">
        <v>90</v>
      </c>
      <c r="B12" s="20">
        <v>25</v>
      </c>
      <c r="C12" s="52" t="s">
        <v>78</v>
      </c>
      <c r="D12" s="52" t="s">
        <v>70</v>
      </c>
      <c r="E12" s="52" t="s">
        <v>96</v>
      </c>
      <c r="F12" s="52">
        <v>20</v>
      </c>
      <c r="G12" s="52" t="s">
        <v>96</v>
      </c>
      <c r="H12" s="52">
        <v>15</v>
      </c>
      <c r="I12" s="52">
        <v>1</v>
      </c>
      <c r="J12" s="64">
        <f t="shared" si="7"/>
        <v>15</v>
      </c>
      <c r="K12" s="73">
        <v>2</v>
      </c>
      <c r="L12" s="73">
        <v>2</v>
      </c>
      <c r="M12" s="63">
        <f t="shared" si="3"/>
        <v>0.13333333333333333</v>
      </c>
      <c r="N12" s="64">
        <f t="shared" si="4"/>
        <v>30</v>
      </c>
      <c r="O12" s="65">
        <f t="shared" si="5"/>
        <v>1</v>
      </c>
      <c r="P12" s="63">
        <f t="shared" si="6"/>
        <v>225</v>
      </c>
      <c r="Q12" s="44"/>
    </row>
    <row r="13" spans="1:17" ht="15.75" customHeight="1" x14ac:dyDescent="0.25">
      <c r="A13" s="20" t="s">
        <v>90</v>
      </c>
      <c r="B13" s="20">
        <v>27</v>
      </c>
      <c r="C13" s="52" t="s">
        <v>79</v>
      </c>
      <c r="D13" s="52" t="s">
        <v>70</v>
      </c>
      <c r="E13" s="52" t="s">
        <v>96</v>
      </c>
      <c r="F13" s="52">
        <v>20</v>
      </c>
      <c r="G13" s="52" t="s">
        <v>96</v>
      </c>
      <c r="H13" s="52">
        <v>15</v>
      </c>
      <c r="I13" s="52">
        <v>1</v>
      </c>
      <c r="J13" s="64">
        <f t="shared" si="7"/>
        <v>15</v>
      </c>
      <c r="K13" s="73">
        <v>2</v>
      </c>
      <c r="L13" s="73">
        <v>2</v>
      </c>
      <c r="M13" s="63">
        <f t="shared" si="3"/>
        <v>0.13333333333333333</v>
      </c>
      <c r="N13" s="64">
        <f t="shared" si="4"/>
        <v>30</v>
      </c>
      <c r="O13" s="65">
        <f t="shared" si="5"/>
        <v>1</v>
      </c>
      <c r="P13" s="63">
        <f t="shared" si="6"/>
        <v>225</v>
      </c>
      <c r="Q13" s="44"/>
    </row>
    <row r="14" spans="1:17" ht="15.75" customHeight="1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64">
        <f t="shared" si="7"/>
        <v>0</v>
      </c>
      <c r="K14" s="73"/>
      <c r="L14" s="73"/>
      <c r="M14" s="63">
        <f t="shared" si="3"/>
        <v>0</v>
      </c>
      <c r="N14" s="64">
        <f t="shared" si="4"/>
        <v>0</v>
      </c>
      <c r="O14" s="65">
        <f t="shared" si="5"/>
        <v>0</v>
      </c>
      <c r="P14" s="63" t="e">
        <f t="shared" si="6"/>
        <v>#DIV/0!</v>
      </c>
      <c r="Q14" s="44"/>
    </row>
    <row r="15" spans="1:17" ht="15.75" customHeight="1" x14ac:dyDescent="0.25">
      <c r="A15" s="52"/>
      <c r="B15" s="52"/>
      <c r="C15" s="52"/>
      <c r="D15" s="52"/>
      <c r="E15" s="52"/>
      <c r="F15" s="52"/>
      <c r="G15" s="52"/>
      <c r="H15" s="52"/>
      <c r="I15" s="52"/>
      <c r="J15" s="64">
        <f t="shared" si="7"/>
        <v>0</v>
      </c>
      <c r="K15" s="73"/>
      <c r="L15" s="73"/>
      <c r="M15" s="63">
        <f t="shared" si="3"/>
        <v>0</v>
      </c>
      <c r="N15" s="64">
        <f t="shared" si="4"/>
        <v>0</v>
      </c>
      <c r="O15" s="65">
        <f t="shared" si="5"/>
        <v>0</v>
      </c>
      <c r="P15" s="63" t="e">
        <f t="shared" si="6"/>
        <v>#DIV/0!</v>
      </c>
      <c r="Q15" s="44"/>
    </row>
    <row r="16" spans="1:17" ht="15.75" customHeight="1" x14ac:dyDescent="0.25">
      <c r="A16" s="52"/>
      <c r="B16" s="52"/>
      <c r="C16" s="52"/>
      <c r="D16" s="52"/>
      <c r="E16" s="52"/>
      <c r="F16" s="52"/>
      <c r="G16" s="52"/>
      <c r="H16" s="52"/>
      <c r="I16" s="52"/>
      <c r="J16" s="64">
        <f t="shared" si="7"/>
        <v>0</v>
      </c>
      <c r="K16" s="73"/>
      <c r="L16" s="73"/>
      <c r="M16" s="63">
        <f t="shared" si="3"/>
        <v>0</v>
      </c>
      <c r="N16" s="64">
        <f t="shared" si="4"/>
        <v>0</v>
      </c>
      <c r="O16" s="65">
        <f t="shared" si="5"/>
        <v>0</v>
      </c>
      <c r="P16" s="63" t="e">
        <f t="shared" si="6"/>
        <v>#DIV/0!</v>
      </c>
      <c r="Q16" s="44"/>
    </row>
    <row r="17" spans="1:17" ht="15.75" customHeight="1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64">
        <f t="shared" si="7"/>
        <v>0</v>
      </c>
      <c r="K17" s="73"/>
      <c r="L17" s="73"/>
      <c r="M17" s="63">
        <f t="shared" si="3"/>
        <v>0</v>
      </c>
      <c r="N17" s="64">
        <f t="shared" si="4"/>
        <v>0</v>
      </c>
      <c r="O17" s="65">
        <f t="shared" si="5"/>
        <v>0</v>
      </c>
      <c r="P17" s="63" t="e">
        <f t="shared" si="6"/>
        <v>#DIV/0!</v>
      </c>
      <c r="Q17" s="44"/>
    </row>
    <row r="18" spans="1:17" ht="15.75" customHeight="1" x14ac:dyDescent="0.25">
      <c r="A18" s="52"/>
      <c r="B18" s="52"/>
      <c r="C18" s="52"/>
      <c r="D18" s="52"/>
      <c r="E18" s="52"/>
      <c r="F18" s="52"/>
      <c r="G18" s="52"/>
      <c r="H18" s="52"/>
      <c r="I18" s="52"/>
      <c r="J18" s="64">
        <f t="shared" si="7"/>
        <v>0</v>
      </c>
      <c r="K18" s="73"/>
      <c r="L18" s="73"/>
      <c r="M18" s="63">
        <f t="shared" si="3"/>
        <v>0</v>
      </c>
      <c r="N18" s="64">
        <f t="shared" si="4"/>
        <v>0</v>
      </c>
      <c r="O18" s="65">
        <f t="shared" si="5"/>
        <v>0</v>
      </c>
      <c r="P18" s="63" t="e">
        <f t="shared" si="6"/>
        <v>#DIV/0!</v>
      </c>
      <c r="Q18" s="44"/>
    </row>
    <row r="19" spans="1:17" ht="15.75" customHeight="1" x14ac:dyDescent="0.25">
      <c r="A19" s="52"/>
      <c r="B19" s="52"/>
      <c r="C19" s="52"/>
      <c r="D19" s="52"/>
      <c r="E19" s="52"/>
      <c r="F19" s="52"/>
      <c r="G19" s="52"/>
      <c r="H19" s="52"/>
      <c r="I19" s="52"/>
      <c r="J19" s="64">
        <f t="shared" si="7"/>
        <v>0</v>
      </c>
      <c r="K19" s="73"/>
      <c r="L19" s="73"/>
      <c r="M19" s="63">
        <f t="shared" si="3"/>
        <v>0</v>
      </c>
      <c r="N19" s="64">
        <f t="shared" si="4"/>
        <v>0</v>
      </c>
      <c r="O19" s="65">
        <f t="shared" si="5"/>
        <v>0</v>
      </c>
      <c r="P19" s="63" t="e">
        <f t="shared" si="6"/>
        <v>#DIV/0!</v>
      </c>
      <c r="Q19" s="44"/>
    </row>
    <row r="20" spans="1:17" ht="15.75" customHeight="1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64">
        <f t="shared" si="7"/>
        <v>0</v>
      </c>
      <c r="K20" s="73"/>
      <c r="L20" s="73"/>
      <c r="M20" s="63">
        <f t="shared" si="3"/>
        <v>0</v>
      </c>
      <c r="N20" s="64">
        <f t="shared" si="4"/>
        <v>0</v>
      </c>
      <c r="O20" s="65">
        <f t="shared" si="5"/>
        <v>0</v>
      </c>
      <c r="P20" s="63" t="e">
        <f t="shared" si="6"/>
        <v>#DIV/0!</v>
      </c>
      <c r="Q20" s="44"/>
    </row>
    <row r="21" spans="1:17" ht="15.75" customHeight="1" x14ac:dyDescent="0.25">
      <c r="A21" s="52"/>
      <c r="B21" s="52"/>
      <c r="C21" s="52"/>
      <c r="D21" s="52"/>
      <c r="E21" s="52"/>
      <c r="F21" s="52"/>
      <c r="G21" s="52"/>
      <c r="H21" s="52"/>
      <c r="I21" s="52"/>
      <c r="J21" s="64">
        <f t="shared" si="7"/>
        <v>0</v>
      </c>
      <c r="K21" s="73"/>
      <c r="L21" s="73"/>
      <c r="M21" s="63">
        <f t="shared" si="3"/>
        <v>0</v>
      </c>
      <c r="N21" s="64">
        <f t="shared" si="4"/>
        <v>0</v>
      </c>
      <c r="O21" s="65">
        <f t="shared" si="5"/>
        <v>0</v>
      </c>
      <c r="P21" s="63" t="e">
        <f t="shared" si="6"/>
        <v>#DIV/0!</v>
      </c>
      <c r="Q21" s="44"/>
    </row>
    <row r="22" spans="1:17" ht="15.75" customHeight="1" x14ac:dyDescent="0.25">
      <c r="A22" s="52"/>
      <c r="B22" s="52"/>
      <c r="C22" s="52"/>
      <c r="D22" s="52"/>
      <c r="E22" s="52"/>
      <c r="F22" s="52"/>
      <c r="G22" s="52"/>
      <c r="H22" s="52"/>
      <c r="I22" s="52"/>
      <c r="J22" s="64">
        <f t="shared" si="7"/>
        <v>0</v>
      </c>
      <c r="K22" s="73"/>
      <c r="L22" s="73"/>
      <c r="M22" s="63">
        <f t="shared" si="3"/>
        <v>0</v>
      </c>
      <c r="N22" s="64">
        <f t="shared" si="4"/>
        <v>0</v>
      </c>
      <c r="O22" s="65">
        <f t="shared" si="5"/>
        <v>0</v>
      </c>
      <c r="P22" s="63" t="e">
        <f t="shared" si="6"/>
        <v>#DIV/0!</v>
      </c>
      <c r="Q22" s="44"/>
    </row>
    <row r="23" spans="1:17" ht="15.75" customHeight="1" x14ac:dyDescent="0.25">
      <c r="A23" s="52"/>
      <c r="B23" s="52"/>
      <c r="C23" s="52"/>
      <c r="D23" s="52"/>
      <c r="E23" s="52"/>
      <c r="F23" s="52"/>
      <c r="G23" s="52"/>
      <c r="H23" s="52"/>
      <c r="I23" s="52"/>
      <c r="J23" s="64">
        <f t="shared" si="7"/>
        <v>0</v>
      </c>
      <c r="K23" s="73"/>
      <c r="L23" s="73"/>
      <c r="M23" s="63">
        <f t="shared" si="3"/>
        <v>0</v>
      </c>
      <c r="N23" s="64">
        <f t="shared" si="4"/>
        <v>0</v>
      </c>
      <c r="O23" s="65">
        <f t="shared" si="5"/>
        <v>0</v>
      </c>
      <c r="P23" s="63" t="e">
        <f t="shared" si="6"/>
        <v>#DIV/0!</v>
      </c>
      <c r="Q23" s="44"/>
    </row>
    <row r="24" spans="1:17" ht="15.75" customHeight="1" x14ac:dyDescent="0.25">
      <c r="A24" s="53"/>
      <c r="B24" s="53"/>
      <c r="C24" s="53"/>
      <c r="D24" s="53"/>
      <c r="E24" s="53"/>
      <c r="F24" s="53"/>
      <c r="G24" s="53"/>
      <c r="H24" s="53"/>
      <c r="I24" s="53"/>
      <c r="J24" s="64">
        <f t="shared" si="7"/>
        <v>0</v>
      </c>
      <c r="K24" s="74"/>
      <c r="L24" s="74"/>
      <c r="M24" s="63">
        <f t="shared" si="3"/>
        <v>0</v>
      </c>
      <c r="N24" s="64">
        <f t="shared" si="4"/>
        <v>0</v>
      </c>
      <c r="O24" s="65">
        <f t="shared" si="5"/>
        <v>0</v>
      </c>
      <c r="P24" s="63" t="e">
        <f t="shared" si="6"/>
        <v>#DIV/0!</v>
      </c>
      <c r="Q24" s="44"/>
    </row>
    <row r="25" spans="1:17" ht="18.75" customHeight="1" x14ac:dyDescent="0.25">
      <c r="A25" s="105" t="s">
        <v>14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7"/>
    </row>
    <row r="26" spans="1:17" ht="88.5" customHeight="1" x14ac:dyDescent="0.25">
      <c r="A26" s="108" t="s">
        <v>98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10"/>
    </row>
    <row r="27" spans="1:17" x14ac:dyDescent="0.25">
      <c r="A27" s="111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3"/>
    </row>
    <row r="28" spans="1:17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75"/>
      <c r="K28" s="75"/>
      <c r="L28" s="75"/>
      <c r="M28" s="75"/>
      <c r="N28" s="75"/>
      <c r="O28" s="75"/>
      <c r="P28" s="75"/>
      <c r="Q28" s="42"/>
    </row>
    <row r="29" spans="1:17" x14ac:dyDescent="0.25">
      <c r="A29" s="1" t="s">
        <v>30</v>
      </c>
    </row>
    <row r="31" spans="1:17" ht="30" customHeight="1" x14ac:dyDescent="0.25"/>
    <row r="33" ht="32.25" customHeight="1" x14ac:dyDescent="0.25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9"/>
  <sheetViews>
    <sheetView zoomScale="164" zoomScaleNormal="164" workbookViewId="0">
      <pane ySplit="6" topLeftCell="A7" activePane="bottomLeft" state="frozen"/>
      <selection activeCell="D6" sqref="D6"/>
      <selection pane="bottomLeft" activeCell="J25" sqref="J25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11.85546875" customWidth="1"/>
    <col min="4" max="4" width="13" customWidth="1"/>
    <col min="5" max="5" width="11.42578125" customWidth="1"/>
    <col min="6" max="6" width="11.85546875" customWidth="1"/>
    <col min="7" max="7" width="9.85546875" customWidth="1"/>
    <col min="8" max="8" width="7.7109375" style="66" customWidth="1"/>
    <col min="9" max="9" width="8.140625" customWidth="1"/>
    <col min="10" max="10" width="21" bestFit="1" customWidth="1"/>
    <col min="11" max="11" width="11.7109375" style="60" bestFit="1" customWidth="1"/>
    <col min="12" max="12" width="8.28515625" style="60" customWidth="1"/>
    <col min="13" max="13" width="9.140625" style="60"/>
    <col min="14" max="14" width="15.42578125" style="60" customWidth="1"/>
    <col min="15" max="15" width="38.7109375" customWidth="1"/>
  </cols>
  <sheetData>
    <row r="1" spans="1:16" x14ac:dyDescent="0.25">
      <c r="E1" s="2" t="s">
        <v>0</v>
      </c>
      <c r="F1" s="2" t="s">
        <v>1</v>
      </c>
      <c r="G1" s="116" t="s">
        <v>19</v>
      </c>
      <c r="H1" s="117"/>
      <c r="I1" s="118"/>
      <c r="J1" s="2" t="s">
        <v>53</v>
      </c>
      <c r="K1" s="57" t="s">
        <v>60</v>
      </c>
      <c r="L1" s="58" t="s">
        <v>2</v>
      </c>
      <c r="M1" s="59" t="s">
        <v>3</v>
      </c>
      <c r="N1" s="57" t="s">
        <v>4</v>
      </c>
    </row>
    <row r="2" spans="1:16" x14ac:dyDescent="0.25">
      <c r="E2" s="10" t="s">
        <v>15</v>
      </c>
      <c r="F2" s="84">
        <v>24</v>
      </c>
      <c r="G2" s="122" t="str">
        <f>'2024-25 Summary'!C2</f>
        <v xml:space="preserve">MUS </v>
      </c>
      <c r="H2" s="122"/>
      <c r="I2" s="122"/>
      <c r="J2" s="95">
        <f>'2024-25 Summary'!D2</f>
        <v>11.853999999999999</v>
      </c>
      <c r="K2" s="4">
        <f>SUM(K7:K42)</f>
        <v>5.0246666666666666</v>
      </c>
      <c r="L2" s="5">
        <f>SUM(L7:L42)</f>
        <v>1907</v>
      </c>
      <c r="M2" s="6">
        <f>SUM(M7:M42)</f>
        <v>63.566666666666656</v>
      </c>
      <c r="N2" s="6">
        <f>L2/K2</f>
        <v>379.52766352660211</v>
      </c>
    </row>
    <row r="3" spans="1:16" ht="19.5" customHeight="1" x14ac:dyDescent="0.25">
      <c r="A3" s="120"/>
      <c r="B3" s="121"/>
      <c r="C3" s="121"/>
      <c r="D3" s="121"/>
      <c r="E3" s="121"/>
      <c r="F3" s="121"/>
      <c r="H3" s="114" t="s">
        <v>40</v>
      </c>
      <c r="I3" s="114"/>
      <c r="J3" s="115"/>
      <c r="K3" s="4">
        <f>'2024-25 Summary'!D2-'Summer 24'!M2-'Fall 24'!K2-'Spring 25'!K2</f>
        <v>1.3333333333331865E-2</v>
      </c>
      <c r="M3" s="61"/>
      <c r="N3" s="61"/>
    </row>
    <row r="4" spans="1:16" ht="19.5" customHeight="1" x14ac:dyDescent="0.25">
      <c r="A4" t="s">
        <v>6</v>
      </c>
      <c r="B4" s="1"/>
      <c r="C4" s="1"/>
      <c r="D4" t="s">
        <v>25</v>
      </c>
      <c r="F4" s="1"/>
      <c r="G4" s="1"/>
      <c r="I4" s="22"/>
      <c r="J4" s="16"/>
      <c r="K4" s="62"/>
      <c r="M4" s="61"/>
      <c r="N4" s="61"/>
    </row>
    <row r="5" spans="1:16" ht="19.5" customHeight="1" x14ac:dyDescent="0.25">
      <c r="B5" s="1"/>
      <c r="C5" s="1"/>
      <c r="F5" s="1"/>
      <c r="G5" s="1"/>
      <c r="I5" s="22"/>
      <c r="J5" s="16"/>
      <c r="K5" s="62"/>
      <c r="M5" s="61"/>
      <c r="N5" s="61"/>
    </row>
    <row r="6" spans="1:16" ht="78.599999999999994" customHeight="1" x14ac:dyDescent="0.25">
      <c r="A6" s="46" t="s">
        <v>28</v>
      </c>
      <c r="B6" s="46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3" t="s">
        <v>13</v>
      </c>
      <c r="P6" s="56"/>
    </row>
    <row r="7" spans="1:16" ht="15.75" customHeight="1" x14ac:dyDescent="0.25">
      <c r="A7" s="96" t="s">
        <v>90</v>
      </c>
      <c r="B7" s="97">
        <v>1</v>
      </c>
      <c r="C7" s="97" t="s">
        <v>99</v>
      </c>
      <c r="D7" s="98" t="s">
        <v>100</v>
      </c>
      <c r="E7" s="99">
        <v>69</v>
      </c>
      <c r="F7" s="99">
        <v>44</v>
      </c>
      <c r="G7" s="48">
        <v>1</v>
      </c>
      <c r="H7" s="67">
        <f t="shared" ref="H7:H42" si="0">F7*G7</f>
        <v>44</v>
      </c>
      <c r="I7" s="49">
        <v>3</v>
      </c>
      <c r="J7" s="32">
        <v>3</v>
      </c>
      <c r="K7" s="63">
        <f t="shared" ref="K7" si="1">J7*G7/15</f>
        <v>0.2</v>
      </c>
      <c r="L7" s="64">
        <f t="shared" ref="L7" si="2">(H7*I7)</f>
        <v>132</v>
      </c>
      <c r="M7" s="65">
        <f>L7/30</f>
        <v>4.4000000000000004</v>
      </c>
      <c r="N7" s="63">
        <f>L7/K7</f>
        <v>660</v>
      </c>
      <c r="O7" s="50"/>
    </row>
    <row r="8" spans="1:16" ht="15.75" customHeight="1" x14ac:dyDescent="0.25">
      <c r="A8" s="100" t="s">
        <v>90</v>
      </c>
      <c r="B8" s="101">
        <v>4</v>
      </c>
      <c r="C8" s="97" t="s">
        <v>99</v>
      </c>
      <c r="D8" s="98" t="s">
        <v>100</v>
      </c>
      <c r="E8" s="102">
        <v>38</v>
      </c>
      <c r="F8" s="102">
        <v>38</v>
      </c>
      <c r="G8" s="48">
        <v>1</v>
      </c>
      <c r="H8" s="67">
        <f t="shared" si="0"/>
        <v>38</v>
      </c>
      <c r="I8" s="49">
        <v>3</v>
      </c>
      <c r="J8" s="32">
        <v>3</v>
      </c>
      <c r="K8" s="63">
        <f t="shared" ref="K8:K42" si="3">J8*G8/15</f>
        <v>0.2</v>
      </c>
      <c r="L8" s="64">
        <f t="shared" ref="L8:L42" si="4">(H8*I8)</f>
        <v>114</v>
      </c>
      <c r="M8" s="65">
        <f t="shared" ref="M8:M42" si="5">L8/30</f>
        <v>3.8</v>
      </c>
      <c r="N8" s="63">
        <f t="shared" ref="N8:N42" si="6">L8/K8</f>
        <v>570</v>
      </c>
      <c r="O8" s="50"/>
    </row>
    <row r="9" spans="1:16" ht="15.75" customHeight="1" x14ac:dyDescent="0.25">
      <c r="A9" s="100" t="s">
        <v>90</v>
      </c>
      <c r="B9" s="34">
        <v>5</v>
      </c>
      <c r="C9" s="97" t="s">
        <v>99</v>
      </c>
      <c r="D9" s="98" t="s">
        <v>100</v>
      </c>
      <c r="E9" s="103">
        <v>38</v>
      </c>
      <c r="F9" s="103">
        <v>80</v>
      </c>
      <c r="G9" s="48">
        <v>1</v>
      </c>
      <c r="H9" s="67">
        <f t="shared" si="0"/>
        <v>80</v>
      </c>
      <c r="I9" s="49">
        <v>3</v>
      </c>
      <c r="J9" s="32">
        <v>4.8</v>
      </c>
      <c r="K9" s="63">
        <f t="shared" si="3"/>
        <v>0.32</v>
      </c>
      <c r="L9" s="64">
        <f t="shared" si="4"/>
        <v>240</v>
      </c>
      <c r="M9" s="65">
        <f t="shared" si="5"/>
        <v>8</v>
      </c>
      <c r="N9" s="63">
        <f t="shared" si="6"/>
        <v>750</v>
      </c>
      <c r="O9" s="50"/>
    </row>
    <row r="10" spans="1:16" ht="15.75" customHeight="1" x14ac:dyDescent="0.25">
      <c r="A10" s="100" t="s">
        <v>90</v>
      </c>
      <c r="B10" s="101" t="s">
        <v>101</v>
      </c>
      <c r="C10" s="101" t="s">
        <v>73</v>
      </c>
      <c r="D10" s="103" t="s">
        <v>102</v>
      </c>
      <c r="E10" s="103">
        <v>40</v>
      </c>
      <c r="F10" s="103">
        <v>38</v>
      </c>
      <c r="G10" s="48">
        <v>1</v>
      </c>
      <c r="H10" s="67">
        <f t="shared" si="0"/>
        <v>38</v>
      </c>
      <c r="I10" s="49">
        <v>5</v>
      </c>
      <c r="J10" s="49">
        <v>4.63</v>
      </c>
      <c r="K10" s="63">
        <f t="shared" si="3"/>
        <v>0.30866666666666664</v>
      </c>
      <c r="L10" s="64">
        <f t="shared" si="4"/>
        <v>190</v>
      </c>
      <c r="M10" s="65">
        <f t="shared" si="5"/>
        <v>6.333333333333333</v>
      </c>
      <c r="N10" s="63">
        <f t="shared" si="6"/>
        <v>615.55075593952483</v>
      </c>
      <c r="O10" s="50" t="s">
        <v>115</v>
      </c>
    </row>
    <row r="11" spans="1:16" ht="15.75" customHeight="1" x14ac:dyDescent="0.25">
      <c r="A11" s="33" t="s">
        <v>90</v>
      </c>
      <c r="B11" s="34" t="s">
        <v>103</v>
      </c>
      <c r="C11" s="101" t="s">
        <v>73</v>
      </c>
      <c r="D11" s="103" t="s">
        <v>102</v>
      </c>
      <c r="E11" s="103">
        <v>19</v>
      </c>
      <c r="F11" s="103">
        <v>19</v>
      </c>
      <c r="G11" s="48">
        <v>1</v>
      </c>
      <c r="H11" s="67">
        <f t="shared" si="0"/>
        <v>19</v>
      </c>
      <c r="I11" s="49">
        <v>6</v>
      </c>
      <c r="J11" s="49">
        <v>5.25</v>
      </c>
      <c r="K11" s="63">
        <f t="shared" si="3"/>
        <v>0.35</v>
      </c>
      <c r="L11" s="64">
        <f t="shared" si="4"/>
        <v>114</v>
      </c>
      <c r="M11" s="65">
        <f t="shared" si="5"/>
        <v>3.8</v>
      </c>
      <c r="N11" s="63">
        <f t="shared" si="6"/>
        <v>325.71428571428572</v>
      </c>
      <c r="O11" s="50"/>
    </row>
    <row r="12" spans="1:16" ht="15.75" customHeight="1" x14ac:dyDescent="0.25">
      <c r="A12" s="100" t="s">
        <v>90</v>
      </c>
      <c r="B12" s="101">
        <v>13</v>
      </c>
      <c r="C12" s="97" t="s">
        <v>99</v>
      </c>
      <c r="D12" s="98" t="s">
        <v>100</v>
      </c>
      <c r="E12" s="103">
        <v>100</v>
      </c>
      <c r="F12" s="103">
        <v>100</v>
      </c>
      <c r="G12" s="48">
        <v>1</v>
      </c>
      <c r="H12" s="67">
        <f t="shared" si="0"/>
        <v>100</v>
      </c>
      <c r="I12" s="49">
        <v>3</v>
      </c>
      <c r="J12" s="49">
        <v>6</v>
      </c>
      <c r="K12" s="63">
        <f t="shared" si="3"/>
        <v>0.4</v>
      </c>
      <c r="L12" s="64">
        <f t="shared" si="4"/>
        <v>300</v>
      </c>
      <c r="M12" s="65">
        <f t="shared" si="5"/>
        <v>10</v>
      </c>
      <c r="N12" s="63">
        <f t="shared" si="6"/>
        <v>750</v>
      </c>
      <c r="O12" s="50"/>
    </row>
    <row r="13" spans="1:16" ht="15.75" customHeight="1" x14ac:dyDescent="0.25">
      <c r="A13" s="100" t="s">
        <v>90</v>
      </c>
      <c r="B13" s="101" t="s">
        <v>104</v>
      </c>
      <c r="C13" s="101" t="s">
        <v>105</v>
      </c>
      <c r="D13" s="98" t="s">
        <v>100</v>
      </c>
      <c r="E13" s="103">
        <v>21</v>
      </c>
      <c r="F13" s="103">
        <v>20</v>
      </c>
      <c r="G13" s="48">
        <v>1</v>
      </c>
      <c r="H13" s="67">
        <f t="shared" si="0"/>
        <v>20</v>
      </c>
      <c r="I13" s="49">
        <v>3</v>
      </c>
      <c r="J13" s="49">
        <v>2.25</v>
      </c>
      <c r="K13" s="63">
        <f t="shared" si="3"/>
        <v>0.15</v>
      </c>
      <c r="L13" s="64">
        <f t="shared" si="4"/>
        <v>60</v>
      </c>
      <c r="M13" s="65">
        <f t="shared" si="5"/>
        <v>2</v>
      </c>
      <c r="N13" s="63">
        <f t="shared" si="6"/>
        <v>400</v>
      </c>
      <c r="O13" s="50"/>
    </row>
    <row r="14" spans="1:16" ht="15.75" customHeight="1" x14ac:dyDescent="0.25">
      <c r="A14" s="100" t="s">
        <v>90</v>
      </c>
      <c r="B14" s="34" t="s">
        <v>106</v>
      </c>
      <c r="C14" s="101" t="s">
        <v>105</v>
      </c>
      <c r="D14" s="98" t="s">
        <v>100</v>
      </c>
      <c r="E14" s="103">
        <v>18</v>
      </c>
      <c r="F14" s="103">
        <v>20</v>
      </c>
      <c r="G14" s="48">
        <v>1</v>
      </c>
      <c r="H14" s="67">
        <f t="shared" si="0"/>
        <v>20</v>
      </c>
      <c r="I14" s="49">
        <v>3</v>
      </c>
      <c r="J14" s="49">
        <v>2.25</v>
      </c>
      <c r="K14" s="63">
        <f t="shared" si="3"/>
        <v>0.15</v>
      </c>
      <c r="L14" s="64">
        <f t="shared" si="4"/>
        <v>60</v>
      </c>
      <c r="M14" s="65">
        <f t="shared" si="5"/>
        <v>2</v>
      </c>
      <c r="N14" s="63">
        <f t="shared" si="6"/>
        <v>400</v>
      </c>
      <c r="O14" s="50"/>
    </row>
    <row r="15" spans="1:16" ht="15.75" customHeight="1" x14ac:dyDescent="0.25">
      <c r="A15" s="100" t="s">
        <v>90</v>
      </c>
      <c r="B15" s="34" t="s">
        <v>107</v>
      </c>
      <c r="C15" s="101" t="s">
        <v>105</v>
      </c>
      <c r="D15" s="98" t="s">
        <v>100</v>
      </c>
      <c r="E15" s="103">
        <v>18</v>
      </c>
      <c r="F15" s="103">
        <v>18</v>
      </c>
      <c r="G15" s="48">
        <v>1</v>
      </c>
      <c r="H15" s="67">
        <f t="shared" si="0"/>
        <v>18</v>
      </c>
      <c r="I15" s="49">
        <v>3</v>
      </c>
      <c r="J15" s="49">
        <v>2.25</v>
      </c>
      <c r="K15" s="63">
        <f t="shared" si="3"/>
        <v>0.15</v>
      </c>
      <c r="L15" s="64">
        <f t="shared" si="4"/>
        <v>54</v>
      </c>
      <c r="M15" s="65">
        <f t="shared" si="5"/>
        <v>1.8</v>
      </c>
      <c r="N15" s="63">
        <f t="shared" si="6"/>
        <v>360</v>
      </c>
      <c r="O15" s="50" t="s">
        <v>116</v>
      </c>
    </row>
    <row r="16" spans="1:16" ht="15.75" customHeight="1" x14ac:dyDescent="0.25">
      <c r="A16" s="100" t="s">
        <v>90</v>
      </c>
      <c r="B16" s="34" t="s">
        <v>108</v>
      </c>
      <c r="C16" s="101" t="s">
        <v>105</v>
      </c>
      <c r="D16" s="98" t="s">
        <v>100</v>
      </c>
      <c r="E16" s="103">
        <v>20</v>
      </c>
      <c r="F16" s="103">
        <v>20</v>
      </c>
      <c r="G16" s="48">
        <v>1</v>
      </c>
      <c r="H16" s="67">
        <f t="shared" si="0"/>
        <v>20</v>
      </c>
      <c r="I16" s="49">
        <v>3</v>
      </c>
      <c r="J16" s="49">
        <v>2.25</v>
      </c>
      <c r="K16" s="63">
        <f t="shared" si="3"/>
        <v>0.15</v>
      </c>
      <c r="L16" s="64">
        <f t="shared" si="4"/>
        <v>60</v>
      </c>
      <c r="M16" s="65">
        <f t="shared" si="5"/>
        <v>2</v>
      </c>
      <c r="N16" s="63">
        <f t="shared" si="6"/>
        <v>400</v>
      </c>
      <c r="O16" s="50"/>
    </row>
    <row r="17" spans="1:15" ht="15.75" customHeight="1" x14ac:dyDescent="0.25">
      <c r="A17" s="104" t="s">
        <v>90</v>
      </c>
      <c r="B17" s="103" t="s">
        <v>109</v>
      </c>
      <c r="C17" s="101" t="s">
        <v>73</v>
      </c>
      <c r="D17" s="103" t="s">
        <v>102</v>
      </c>
      <c r="E17" s="103">
        <v>21</v>
      </c>
      <c r="F17" s="103">
        <v>20</v>
      </c>
      <c r="G17" s="48">
        <v>1</v>
      </c>
      <c r="H17" s="67">
        <f t="shared" si="0"/>
        <v>20</v>
      </c>
      <c r="I17" s="49">
        <v>3</v>
      </c>
      <c r="J17" s="49">
        <v>3</v>
      </c>
      <c r="K17" s="63">
        <f t="shared" si="3"/>
        <v>0.2</v>
      </c>
      <c r="L17" s="64">
        <f t="shared" si="4"/>
        <v>60</v>
      </c>
      <c r="M17" s="65">
        <f t="shared" si="5"/>
        <v>2</v>
      </c>
      <c r="N17" s="63">
        <f t="shared" si="6"/>
        <v>300</v>
      </c>
      <c r="O17" s="50"/>
    </row>
    <row r="18" spans="1:15" ht="15.75" customHeight="1" x14ac:dyDescent="0.25">
      <c r="A18" s="100" t="s">
        <v>90</v>
      </c>
      <c r="B18" s="34" t="s">
        <v>110</v>
      </c>
      <c r="C18" s="101" t="s">
        <v>105</v>
      </c>
      <c r="D18" s="98" t="s">
        <v>100</v>
      </c>
      <c r="E18" s="103">
        <v>13</v>
      </c>
      <c r="F18" s="103">
        <v>15</v>
      </c>
      <c r="G18" s="48">
        <v>1</v>
      </c>
      <c r="H18" s="67">
        <f t="shared" si="0"/>
        <v>15</v>
      </c>
      <c r="I18" s="49">
        <v>3</v>
      </c>
      <c r="J18" s="49">
        <v>2.25</v>
      </c>
      <c r="K18" s="63">
        <f t="shared" si="3"/>
        <v>0.15</v>
      </c>
      <c r="L18" s="64">
        <f t="shared" si="4"/>
        <v>45</v>
      </c>
      <c r="M18" s="65">
        <f t="shared" si="5"/>
        <v>1.5</v>
      </c>
      <c r="N18" s="63">
        <f t="shared" si="6"/>
        <v>300</v>
      </c>
      <c r="O18" s="50"/>
    </row>
    <row r="19" spans="1:15" ht="15.75" customHeight="1" x14ac:dyDescent="0.25">
      <c r="A19" s="100" t="s">
        <v>90</v>
      </c>
      <c r="B19" s="101">
        <v>34</v>
      </c>
      <c r="C19" s="101" t="s">
        <v>99</v>
      </c>
      <c r="D19" s="98" t="s">
        <v>100</v>
      </c>
      <c r="E19" s="103">
        <v>96</v>
      </c>
      <c r="F19" s="103">
        <v>44</v>
      </c>
      <c r="G19" s="48">
        <v>1</v>
      </c>
      <c r="H19" s="67">
        <f t="shared" si="0"/>
        <v>44</v>
      </c>
      <c r="I19" s="49">
        <v>3</v>
      </c>
      <c r="J19" s="49">
        <v>3</v>
      </c>
      <c r="K19" s="63">
        <f t="shared" si="3"/>
        <v>0.2</v>
      </c>
      <c r="L19" s="64">
        <f t="shared" si="4"/>
        <v>132</v>
      </c>
      <c r="M19" s="65">
        <f t="shared" si="5"/>
        <v>4.4000000000000004</v>
      </c>
      <c r="N19" s="63">
        <f t="shared" si="6"/>
        <v>660</v>
      </c>
      <c r="O19" s="50"/>
    </row>
    <row r="20" spans="1:15" ht="15.75" customHeight="1" x14ac:dyDescent="0.25">
      <c r="A20" s="100" t="s">
        <v>90</v>
      </c>
      <c r="B20" s="101">
        <v>35</v>
      </c>
      <c r="C20" s="101" t="s">
        <v>73</v>
      </c>
      <c r="D20" s="103" t="s">
        <v>102</v>
      </c>
      <c r="E20" s="103">
        <v>16</v>
      </c>
      <c r="F20" s="103">
        <v>18</v>
      </c>
      <c r="G20" s="48">
        <v>1</v>
      </c>
      <c r="H20" s="67">
        <f t="shared" si="0"/>
        <v>18</v>
      </c>
      <c r="I20" s="49">
        <v>3</v>
      </c>
      <c r="J20" s="49">
        <v>3</v>
      </c>
      <c r="K20" s="63">
        <f t="shared" si="3"/>
        <v>0.2</v>
      </c>
      <c r="L20" s="64">
        <f t="shared" si="4"/>
        <v>54</v>
      </c>
      <c r="M20" s="65">
        <f t="shared" si="5"/>
        <v>1.8</v>
      </c>
      <c r="N20" s="63">
        <f t="shared" si="6"/>
        <v>270</v>
      </c>
      <c r="O20" s="50"/>
    </row>
    <row r="21" spans="1:15" ht="15.75" customHeight="1" x14ac:dyDescent="0.25">
      <c r="A21" s="100" t="s">
        <v>90</v>
      </c>
      <c r="B21" s="34">
        <v>45</v>
      </c>
      <c r="C21" s="101" t="s">
        <v>73</v>
      </c>
      <c r="D21" s="98" t="s">
        <v>100</v>
      </c>
      <c r="E21" s="103">
        <v>10</v>
      </c>
      <c r="F21" s="103">
        <v>15</v>
      </c>
      <c r="G21" s="48">
        <v>1</v>
      </c>
      <c r="H21" s="67">
        <f t="shared" si="0"/>
        <v>15</v>
      </c>
      <c r="I21" s="49">
        <v>5</v>
      </c>
      <c r="J21" s="49">
        <v>3.87</v>
      </c>
      <c r="K21" s="63">
        <f t="shared" si="3"/>
        <v>0.25800000000000001</v>
      </c>
      <c r="L21" s="64">
        <f t="shared" si="4"/>
        <v>75</v>
      </c>
      <c r="M21" s="65">
        <f t="shared" si="5"/>
        <v>2.5</v>
      </c>
      <c r="N21" s="63">
        <f t="shared" si="6"/>
        <v>290.69767441860466</v>
      </c>
      <c r="O21" s="50"/>
    </row>
    <row r="22" spans="1:15" ht="15.75" customHeight="1" x14ac:dyDescent="0.25">
      <c r="A22" s="100" t="s">
        <v>90</v>
      </c>
      <c r="B22" s="34">
        <v>46</v>
      </c>
      <c r="C22" s="101" t="s">
        <v>73</v>
      </c>
      <c r="D22" s="98" t="s">
        <v>100</v>
      </c>
      <c r="E22" s="103">
        <v>17</v>
      </c>
      <c r="F22" s="103">
        <v>15</v>
      </c>
      <c r="G22" s="48">
        <v>1</v>
      </c>
      <c r="H22" s="67">
        <f t="shared" si="0"/>
        <v>15</v>
      </c>
      <c r="I22" s="49">
        <v>5</v>
      </c>
      <c r="J22" s="49">
        <v>3.87</v>
      </c>
      <c r="K22" s="63">
        <f t="shared" si="3"/>
        <v>0.25800000000000001</v>
      </c>
      <c r="L22" s="64">
        <f t="shared" si="4"/>
        <v>75</v>
      </c>
      <c r="M22" s="65">
        <f t="shared" si="5"/>
        <v>2.5</v>
      </c>
      <c r="N22" s="63">
        <f t="shared" si="6"/>
        <v>290.69767441860466</v>
      </c>
      <c r="O22" s="50"/>
    </row>
    <row r="23" spans="1:15" ht="15.75" customHeight="1" x14ac:dyDescent="0.25">
      <c r="A23" s="100" t="s">
        <v>90</v>
      </c>
      <c r="B23" s="34">
        <v>48</v>
      </c>
      <c r="C23" s="101" t="s">
        <v>73</v>
      </c>
      <c r="D23" s="98" t="s">
        <v>100</v>
      </c>
      <c r="E23" s="103">
        <v>22</v>
      </c>
      <c r="F23" s="103">
        <v>20</v>
      </c>
      <c r="G23" s="48">
        <v>1</v>
      </c>
      <c r="H23" s="67">
        <f t="shared" si="0"/>
        <v>20</v>
      </c>
      <c r="I23" s="49">
        <v>3</v>
      </c>
      <c r="J23" s="49">
        <v>2.25</v>
      </c>
      <c r="K23" s="63">
        <f t="shared" si="3"/>
        <v>0.15</v>
      </c>
      <c r="L23" s="64">
        <f t="shared" si="4"/>
        <v>60</v>
      </c>
      <c r="M23" s="65">
        <f t="shared" si="5"/>
        <v>2</v>
      </c>
      <c r="N23" s="63">
        <f t="shared" si="6"/>
        <v>400</v>
      </c>
      <c r="O23" s="50" t="s">
        <v>116</v>
      </c>
    </row>
    <row r="24" spans="1:15" ht="15.75" customHeight="1" x14ac:dyDescent="0.25">
      <c r="A24" s="100" t="s">
        <v>90</v>
      </c>
      <c r="B24" s="34" t="s">
        <v>111</v>
      </c>
      <c r="C24" s="101" t="s">
        <v>73</v>
      </c>
      <c r="D24" s="98" t="s">
        <v>100</v>
      </c>
      <c r="E24" s="101">
        <v>40</v>
      </c>
      <c r="F24" s="101">
        <v>1</v>
      </c>
      <c r="G24" s="48">
        <v>40</v>
      </c>
      <c r="H24" s="67">
        <f t="shared" si="0"/>
        <v>40</v>
      </c>
      <c r="I24" s="49">
        <v>0.55000000000000004</v>
      </c>
      <c r="J24" s="49">
        <v>0.38</v>
      </c>
      <c r="K24" s="63">
        <f t="shared" si="3"/>
        <v>1.0133333333333332</v>
      </c>
      <c r="L24" s="64">
        <f t="shared" si="4"/>
        <v>22</v>
      </c>
      <c r="M24" s="65">
        <f t="shared" si="5"/>
        <v>0.73333333333333328</v>
      </c>
      <c r="N24" s="63">
        <f t="shared" si="6"/>
        <v>21.710526315789476</v>
      </c>
      <c r="O24" s="50" t="s">
        <v>117</v>
      </c>
    </row>
    <row r="25" spans="1:15" ht="15.75" customHeight="1" x14ac:dyDescent="0.25">
      <c r="A25" s="39" t="s">
        <v>92</v>
      </c>
      <c r="B25" s="48" t="s">
        <v>112</v>
      </c>
      <c r="C25" s="101" t="s">
        <v>105</v>
      </c>
      <c r="D25" s="48" t="s">
        <v>113</v>
      </c>
      <c r="E25" s="48" t="s">
        <v>96</v>
      </c>
      <c r="F25" s="48">
        <v>15</v>
      </c>
      <c r="G25" s="48">
        <v>1</v>
      </c>
      <c r="H25" s="67">
        <f t="shared" si="0"/>
        <v>15</v>
      </c>
      <c r="I25" s="49">
        <v>4</v>
      </c>
      <c r="J25" s="49">
        <v>3.25</v>
      </c>
      <c r="K25" s="63">
        <f t="shared" si="3"/>
        <v>0.21666666666666667</v>
      </c>
      <c r="L25" s="64">
        <f t="shared" si="4"/>
        <v>60</v>
      </c>
      <c r="M25" s="65">
        <f t="shared" si="5"/>
        <v>2</v>
      </c>
      <c r="N25" s="63">
        <f t="shared" si="6"/>
        <v>276.92307692307691</v>
      </c>
      <c r="O25" s="50" t="s">
        <v>114</v>
      </c>
    </row>
    <row r="26" spans="1:15" ht="15.75" customHeight="1" x14ac:dyDescent="0.25">
      <c r="A26" s="39"/>
      <c r="B26" s="39"/>
      <c r="C26" s="39"/>
      <c r="D26" s="48"/>
      <c r="E26" s="48"/>
      <c r="F26" s="48"/>
      <c r="G26" s="48"/>
      <c r="H26" s="67">
        <f t="shared" si="0"/>
        <v>0</v>
      </c>
      <c r="I26" s="49"/>
      <c r="J26" s="49"/>
      <c r="K26" s="63">
        <f t="shared" si="3"/>
        <v>0</v>
      </c>
      <c r="L26" s="64">
        <f t="shared" si="4"/>
        <v>0</v>
      </c>
      <c r="M26" s="65">
        <f t="shared" si="5"/>
        <v>0</v>
      </c>
      <c r="N26" s="63" t="e">
        <f t="shared" si="6"/>
        <v>#DIV/0!</v>
      </c>
      <c r="O26" s="50"/>
    </row>
    <row r="27" spans="1:15" ht="15.75" customHeight="1" x14ac:dyDescent="0.25">
      <c r="A27" s="48"/>
      <c r="B27" s="48"/>
      <c r="C27" s="48"/>
      <c r="D27" s="48"/>
      <c r="E27" s="48"/>
      <c r="F27" s="48"/>
      <c r="G27" s="48"/>
      <c r="H27" s="67">
        <f t="shared" si="0"/>
        <v>0</v>
      </c>
      <c r="I27" s="49"/>
      <c r="J27" s="49"/>
      <c r="K27" s="63">
        <f t="shared" si="3"/>
        <v>0</v>
      </c>
      <c r="L27" s="64">
        <f t="shared" si="4"/>
        <v>0</v>
      </c>
      <c r="M27" s="65">
        <f t="shared" si="5"/>
        <v>0</v>
      </c>
      <c r="N27" s="63" t="e">
        <f t="shared" si="6"/>
        <v>#DIV/0!</v>
      </c>
      <c r="O27" s="50"/>
    </row>
    <row r="28" spans="1:15" ht="15.75" customHeight="1" x14ac:dyDescent="0.25">
      <c r="A28" s="48"/>
      <c r="B28" s="48"/>
      <c r="C28" s="48"/>
      <c r="D28" s="48"/>
      <c r="E28" s="48"/>
      <c r="F28" s="48"/>
      <c r="G28" s="48"/>
      <c r="H28" s="67">
        <f t="shared" si="0"/>
        <v>0</v>
      </c>
      <c r="I28" s="49"/>
      <c r="J28" s="49"/>
      <c r="K28" s="63">
        <f t="shared" si="3"/>
        <v>0</v>
      </c>
      <c r="L28" s="64">
        <f t="shared" si="4"/>
        <v>0</v>
      </c>
      <c r="M28" s="65">
        <f t="shared" si="5"/>
        <v>0</v>
      </c>
      <c r="N28" s="63" t="e">
        <f t="shared" si="6"/>
        <v>#DIV/0!</v>
      </c>
      <c r="O28" s="50"/>
    </row>
    <row r="29" spans="1:15" ht="15.75" customHeight="1" x14ac:dyDescent="0.25">
      <c r="A29" s="48"/>
      <c r="B29" s="48"/>
      <c r="C29" s="48"/>
      <c r="D29" s="48"/>
      <c r="E29" s="48"/>
      <c r="F29" s="48"/>
      <c r="G29" s="48"/>
      <c r="H29" s="67">
        <f t="shared" si="0"/>
        <v>0</v>
      </c>
      <c r="I29" s="49"/>
      <c r="J29" s="49"/>
      <c r="K29" s="63">
        <f t="shared" si="3"/>
        <v>0</v>
      </c>
      <c r="L29" s="64">
        <f t="shared" si="4"/>
        <v>0</v>
      </c>
      <c r="M29" s="65">
        <f t="shared" si="5"/>
        <v>0</v>
      </c>
      <c r="N29" s="63" t="e">
        <f t="shared" si="6"/>
        <v>#DIV/0!</v>
      </c>
      <c r="O29" s="50"/>
    </row>
    <row r="30" spans="1:15" ht="15.75" customHeight="1" x14ac:dyDescent="0.25">
      <c r="A30" s="48"/>
      <c r="B30" s="48"/>
      <c r="C30" s="48"/>
      <c r="D30" s="48"/>
      <c r="E30" s="48"/>
      <c r="F30" s="48"/>
      <c r="G30" s="48"/>
      <c r="H30" s="67">
        <f t="shared" si="0"/>
        <v>0</v>
      </c>
      <c r="I30" s="49"/>
      <c r="J30" s="49"/>
      <c r="K30" s="63">
        <f t="shared" si="3"/>
        <v>0</v>
      </c>
      <c r="L30" s="64">
        <f t="shared" si="4"/>
        <v>0</v>
      </c>
      <c r="M30" s="65">
        <f t="shared" si="5"/>
        <v>0</v>
      </c>
      <c r="N30" s="63" t="e">
        <f t="shared" si="6"/>
        <v>#DIV/0!</v>
      </c>
      <c r="O30" s="50"/>
    </row>
    <row r="31" spans="1:15" ht="15.75" customHeight="1" x14ac:dyDescent="0.25">
      <c r="A31" s="48"/>
      <c r="B31" s="48"/>
      <c r="C31" s="48"/>
      <c r="D31" s="48"/>
      <c r="E31" s="48"/>
      <c r="F31" s="48"/>
      <c r="G31" s="48"/>
      <c r="H31" s="67">
        <f t="shared" si="0"/>
        <v>0</v>
      </c>
      <c r="I31" s="49"/>
      <c r="J31" s="49"/>
      <c r="K31" s="63">
        <f t="shared" si="3"/>
        <v>0</v>
      </c>
      <c r="L31" s="64">
        <f t="shared" si="4"/>
        <v>0</v>
      </c>
      <c r="M31" s="65">
        <f t="shared" si="5"/>
        <v>0</v>
      </c>
      <c r="N31" s="63" t="e">
        <f t="shared" si="6"/>
        <v>#DIV/0!</v>
      </c>
      <c r="O31" s="50"/>
    </row>
    <row r="32" spans="1:15" ht="15.75" customHeight="1" x14ac:dyDescent="0.25">
      <c r="A32" s="48"/>
      <c r="B32" s="48"/>
      <c r="C32" s="48"/>
      <c r="D32" s="48"/>
      <c r="E32" s="48"/>
      <c r="F32" s="48"/>
      <c r="G32" s="48"/>
      <c r="H32" s="67">
        <f t="shared" ref="H32:H36" si="7">F32*G32</f>
        <v>0</v>
      </c>
      <c r="I32" s="49"/>
      <c r="J32" s="49"/>
      <c r="K32" s="63">
        <f t="shared" si="3"/>
        <v>0</v>
      </c>
      <c r="L32" s="64">
        <f t="shared" si="4"/>
        <v>0</v>
      </c>
      <c r="M32" s="65">
        <f t="shared" si="5"/>
        <v>0</v>
      </c>
      <c r="N32" s="63" t="e">
        <f t="shared" si="6"/>
        <v>#DIV/0!</v>
      </c>
      <c r="O32" s="50"/>
    </row>
    <row r="33" spans="1:15" ht="15.75" customHeight="1" x14ac:dyDescent="0.25">
      <c r="A33" s="48"/>
      <c r="B33" s="48"/>
      <c r="C33" s="48"/>
      <c r="D33" s="48"/>
      <c r="E33" s="48"/>
      <c r="F33" s="48"/>
      <c r="G33" s="48"/>
      <c r="H33" s="67">
        <f t="shared" si="7"/>
        <v>0</v>
      </c>
      <c r="I33" s="49"/>
      <c r="J33" s="49"/>
      <c r="K33" s="63">
        <f t="shared" si="3"/>
        <v>0</v>
      </c>
      <c r="L33" s="64">
        <f t="shared" si="4"/>
        <v>0</v>
      </c>
      <c r="M33" s="65">
        <f t="shared" si="5"/>
        <v>0</v>
      </c>
      <c r="N33" s="63" t="e">
        <f t="shared" si="6"/>
        <v>#DIV/0!</v>
      </c>
      <c r="O33" s="50"/>
    </row>
    <row r="34" spans="1:15" ht="15.75" customHeight="1" x14ac:dyDescent="0.25">
      <c r="A34" s="48"/>
      <c r="B34" s="48"/>
      <c r="C34" s="48"/>
      <c r="D34" s="48"/>
      <c r="E34" s="48"/>
      <c r="F34" s="48"/>
      <c r="G34" s="48"/>
      <c r="H34" s="67">
        <f t="shared" si="7"/>
        <v>0</v>
      </c>
      <c r="I34" s="49"/>
      <c r="J34" s="49"/>
      <c r="K34" s="63">
        <f t="shared" si="3"/>
        <v>0</v>
      </c>
      <c r="L34" s="64">
        <f t="shared" si="4"/>
        <v>0</v>
      </c>
      <c r="M34" s="65">
        <f t="shared" si="5"/>
        <v>0</v>
      </c>
      <c r="N34" s="63" t="e">
        <f t="shared" si="6"/>
        <v>#DIV/0!</v>
      </c>
      <c r="O34" s="50"/>
    </row>
    <row r="35" spans="1:15" ht="15.75" customHeight="1" x14ac:dyDescent="0.25">
      <c r="A35" s="48"/>
      <c r="B35" s="48"/>
      <c r="C35" s="48"/>
      <c r="D35" s="48"/>
      <c r="E35" s="48"/>
      <c r="F35" s="48"/>
      <c r="G35" s="48"/>
      <c r="H35" s="67">
        <f t="shared" si="7"/>
        <v>0</v>
      </c>
      <c r="I35" s="49"/>
      <c r="J35" s="49"/>
      <c r="K35" s="63">
        <f t="shared" si="3"/>
        <v>0</v>
      </c>
      <c r="L35" s="64">
        <f t="shared" si="4"/>
        <v>0</v>
      </c>
      <c r="M35" s="65">
        <f t="shared" si="5"/>
        <v>0</v>
      </c>
      <c r="N35" s="63" t="e">
        <f t="shared" si="6"/>
        <v>#DIV/0!</v>
      </c>
      <c r="O35" s="50"/>
    </row>
    <row r="36" spans="1:15" ht="15.75" customHeight="1" x14ac:dyDescent="0.25">
      <c r="A36" s="48"/>
      <c r="B36" s="48"/>
      <c r="C36" s="48"/>
      <c r="D36" s="48"/>
      <c r="E36" s="48"/>
      <c r="F36" s="48"/>
      <c r="G36" s="48"/>
      <c r="H36" s="67">
        <f t="shared" si="7"/>
        <v>0</v>
      </c>
      <c r="I36" s="49"/>
      <c r="J36" s="49"/>
      <c r="K36" s="63">
        <f t="shared" si="3"/>
        <v>0</v>
      </c>
      <c r="L36" s="64">
        <f t="shared" si="4"/>
        <v>0</v>
      </c>
      <c r="M36" s="65">
        <f t="shared" si="5"/>
        <v>0</v>
      </c>
      <c r="N36" s="63" t="e">
        <f t="shared" si="6"/>
        <v>#DIV/0!</v>
      </c>
      <c r="O36" s="50"/>
    </row>
    <row r="37" spans="1:15" ht="15.75" customHeight="1" x14ac:dyDescent="0.25">
      <c r="A37" s="48"/>
      <c r="B37" s="48"/>
      <c r="C37" s="48"/>
      <c r="D37" s="48"/>
      <c r="E37" s="48"/>
      <c r="F37" s="48"/>
      <c r="G37" s="48"/>
      <c r="H37" s="67">
        <f t="shared" si="0"/>
        <v>0</v>
      </c>
      <c r="I37" s="49"/>
      <c r="J37" s="49"/>
      <c r="K37" s="63">
        <f t="shared" si="3"/>
        <v>0</v>
      </c>
      <c r="L37" s="64">
        <f t="shared" si="4"/>
        <v>0</v>
      </c>
      <c r="M37" s="65">
        <f t="shared" si="5"/>
        <v>0</v>
      </c>
      <c r="N37" s="63" t="e">
        <f t="shared" si="6"/>
        <v>#DIV/0!</v>
      </c>
      <c r="O37" s="50"/>
    </row>
    <row r="38" spans="1:15" ht="15.75" customHeight="1" x14ac:dyDescent="0.25">
      <c r="A38" s="48"/>
      <c r="B38" s="48"/>
      <c r="C38" s="48"/>
      <c r="D38" s="48"/>
      <c r="E38" s="48"/>
      <c r="F38" s="48"/>
      <c r="G38" s="48"/>
      <c r="H38" s="67">
        <f t="shared" si="0"/>
        <v>0</v>
      </c>
      <c r="I38" s="49"/>
      <c r="J38" s="49"/>
      <c r="K38" s="63">
        <f t="shared" si="3"/>
        <v>0</v>
      </c>
      <c r="L38" s="64">
        <f t="shared" si="4"/>
        <v>0</v>
      </c>
      <c r="M38" s="65">
        <f t="shared" si="5"/>
        <v>0</v>
      </c>
      <c r="N38" s="63" t="e">
        <f t="shared" si="6"/>
        <v>#DIV/0!</v>
      </c>
      <c r="O38" s="50"/>
    </row>
    <row r="39" spans="1:15" ht="15.75" customHeight="1" x14ac:dyDescent="0.25">
      <c r="A39" s="51"/>
      <c r="B39" s="51"/>
      <c r="C39" s="51"/>
      <c r="D39" s="48"/>
      <c r="E39" s="48"/>
      <c r="F39" s="48"/>
      <c r="G39" s="48"/>
      <c r="H39" s="67">
        <f t="shared" si="0"/>
        <v>0</v>
      </c>
      <c r="I39" s="49"/>
      <c r="J39" s="49"/>
      <c r="K39" s="63">
        <f t="shared" si="3"/>
        <v>0</v>
      </c>
      <c r="L39" s="64">
        <f t="shared" si="4"/>
        <v>0</v>
      </c>
      <c r="M39" s="65">
        <f t="shared" si="5"/>
        <v>0</v>
      </c>
      <c r="N39" s="63" t="e">
        <f t="shared" si="6"/>
        <v>#DIV/0!</v>
      </c>
      <c r="O39" s="50"/>
    </row>
    <row r="40" spans="1:15" ht="15.75" customHeight="1" x14ac:dyDescent="0.25">
      <c r="A40" s="51"/>
      <c r="B40" s="51"/>
      <c r="C40" s="51"/>
      <c r="D40" s="48"/>
      <c r="E40" s="48"/>
      <c r="F40" s="48"/>
      <c r="G40" s="48"/>
      <c r="H40" s="67">
        <f t="shared" si="0"/>
        <v>0</v>
      </c>
      <c r="I40" s="49"/>
      <c r="J40" s="49"/>
      <c r="K40" s="63">
        <f t="shared" si="3"/>
        <v>0</v>
      </c>
      <c r="L40" s="64">
        <f t="shared" si="4"/>
        <v>0</v>
      </c>
      <c r="M40" s="65">
        <f t="shared" si="5"/>
        <v>0</v>
      </c>
      <c r="N40" s="63" t="e">
        <f t="shared" si="6"/>
        <v>#DIV/0!</v>
      </c>
      <c r="O40" s="50"/>
    </row>
    <row r="41" spans="1:15" ht="15.75" customHeight="1" x14ac:dyDescent="0.25">
      <c r="A41" s="40"/>
      <c r="B41" s="40"/>
      <c r="C41" s="40"/>
      <c r="D41" s="41"/>
      <c r="E41" s="41"/>
      <c r="F41" s="48"/>
      <c r="G41" s="48"/>
      <c r="H41" s="67">
        <f t="shared" si="0"/>
        <v>0</v>
      </c>
      <c r="I41" s="49"/>
      <c r="J41" s="41"/>
      <c r="K41" s="63">
        <f t="shared" si="3"/>
        <v>0</v>
      </c>
      <c r="L41" s="64">
        <f t="shared" si="4"/>
        <v>0</v>
      </c>
      <c r="M41" s="65">
        <f t="shared" si="5"/>
        <v>0</v>
      </c>
      <c r="N41" s="63" t="e">
        <f t="shared" si="6"/>
        <v>#DIV/0!</v>
      </c>
      <c r="O41" s="50"/>
    </row>
    <row r="42" spans="1:15" ht="15.75" customHeight="1" x14ac:dyDescent="0.25">
      <c r="A42" s="39"/>
      <c r="B42" s="48"/>
      <c r="C42" s="48"/>
      <c r="D42" s="48"/>
      <c r="E42" s="48"/>
      <c r="F42" s="48"/>
      <c r="G42" s="48"/>
      <c r="H42" s="67">
        <f t="shared" si="0"/>
        <v>0</v>
      </c>
      <c r="I42" s="49"/>
      <c r="J42" s="49"/>
      <c r="K42" s="63">
        <f t="shared" si="3"/>
        <v>0</v>
      </c>
      <c r="L42" s="64">
        <f t="shared" si="4"/>
        <v>0</v>
      </c>
      <c r="M42" s="65">
        <f t="shared" si="5"/>
        <v>0</v>
      </c>
      <c r="N42" s="63" t="e">
        <f t="shared" si="6"/>
        <v>#DIV/0!</v>
      </c>
      <c r="O42" s="50"/>
    </row>
    <row r="43" spans="1:15" ht="18.75" customHeight="1" x14ac:dyDescent="0.25">
      <c r="A43" s="105" t="s">
        <v>14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7"/>
    </row>
    <row r="44" spans="1:15" ht="61.5" customHeight="1" x14ac:dyDescent="0.25">
      <c r="A44" s="111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3"/>
    </row>
    <row r="47" spans="1:15" ht="30" customHeight="1" x14ac:dyDescent="0.25"/>
    <row r="49" ht="32.25" customHeight="1" x14ac:dyDescent="0.25"/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C26:C42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zoomScale="127" zoomScaleNormal="127" workbookViewId="0">
      <pane ySplit="6" topLeftCell="A13" activePane="bottomLeft" state="frozen"/>
      <selection activeCell="D6" sqref="D6"/>
      <selection pane="bottomLeft" activeCell="G26" sqref="G26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11.140625" customWidth="1"/>
    <col min="4" max="4" width="14.7109375" customWidth="1"/>
    <col min="5" max="5" width="11.7109375" customWidth="1"/>
    <col min="6" max="6" width="11.85546875" customWidth="1"/>
    <col min="7" max="7" width="9.85546875" customWidth="1"/>
    <col min="8" max="8" width="7.7109375" style="60" customWidth="1"/>
    <col min="9" max="9" width="8.140625" style="60" customWidth="1"/>
    <col min="10" max="10" width="20" style="60" bestFit="1" customWidth="1"/>
    <col min="11" max="11" width="10.42578125" style="60" bestFit="1" customWidth="1"/>
    <col min="12" max="12" width="8.28515625" style="60" customWidth="1"/>
    <col min="13" max="13" width="9.140625" style="60"/>
    <col min="14" max="14" width="15.42578125" style="60" customWidth="1"/>
    <col min="15" max="15" width="39.42578125" customWidth="1"/>
  </cols>
  <sheetData>
    <row r="1" spans="1:16" x14ac:dyDescent="0.25">
      <c r="E1" s="2" t="s">
        <v>0</v>
      </c>
      <c r="F1" s="2" t="s">
        <v>1</v>
      </c>
      <c r="G1" s="116" t="s">
        <v>19</v>
      </c>
      <c r="H1" s="117"/>
      <c r="I1" s="118"/>
      <c r="J1" s="68" t="s">
        <v>53</v>
      </c>
      <c r="K1" s="57" t="s">
        <v>54</v>
      </c>
      <c r="L1" s="58" t="s">
        <v>11</v>
      </c>
      <c r="M1" s="59" t="s">
        <v>3</v>
      </c>
      <c r="N1" s="57" t="s">
        <v>4</v>
      </c>
      <c r="O1" s="21"/>
    </row>
    <row r="2" spans="1:16" x14ac:dyDescent="0.25">
      <c r="E2" s="10" t="s">
        <v>16</v>
      </c>
      <c r="F2" s="84">
        <v>25</v>
      </c>
      <c r="G2" s="122" t="str">
        <f>'2024-25 Summary'!C2</f>
        <v xml:space="preserve">MUS </v>
      </c>
      <c r="H2" s="122"/>
      <c r="I2" s="122"/>
      <c r="J2" s="95">
        <f>'2024-25 Summary'!D2</f>
        <v>11.853999999999999</v>
      </c>
      <c r="K2" s="4">
        <f>SUM(K7:K42)</f>
        <v>5.4160000000000004</v>
      </c>
      <c r="L2" s="12">
        <f>SUM(L7:L42)</f>
        <v>1907</v>
      </c>
      <c r="M2" s="13">
        <f>SUM(M7:M42)</f>
        <v>63.566666666666663</v>
      </c>
      <c r="N2" s="13">
        <f>L2/K2</f>
        <v>352.10487444608566</v>
      </c>
    </row>
    <row r="3" spans="1:16" ht="19.5" customHeight="1" x14ac:dyDescent="0.25">
      <c r="A3" s="120"/>
      <c r="B3" s="121"/>
      <c r="C3" s="121"/>
      <c r="D3" s="121"/>
      <c r="E3" s="121"/>
      <c r="F3" s="121"/>
      <c r="H3" s="114" t="s">
        <v>40</v>
      </c>
      <c r="I3" s="114"/>
      <c r="J3" s="115"/>
      <c r="K3" s="4">
        <f>'2024-25 Summary'!D2-'Summer 24'!M2-'Fall 24'!K2-'Spring 25'!K2</f>
        <v>1.3333333333331865E-2</v>
      </c>
      <c r="L3" s="14"/>
      <c r="M3" s="15"/>
      <c r="N3" s="15"/>
    </row>
    <row r="4" spans="1:16" ht="19.5" customHeight="1" x14ac:dyDescent="0.25">
      <c r="A4" t="s">
        <v>6</v>
      </c>
      <c r="B4" s="1"/>
      <c r="C4" s="1"/>
      <c r="D4" s="45" t="s">
        <v>25</v>
      </c>
      <c r="E4" s="45"/>
      <c r="F4" s="1"/>
      <c r="G4" s="1"/>
      <c r="I4" s="70"/>
      <c r="J4" s="62"/>
      <c r="K4" s="62"/>
      <c r="M4" s="61"/>
      <c r="N4" s="61"/>
      <c r="O4" s="126" t="s">
        <v>39</v>
      </c>
    </row>
    <row r="5" spans="1:16" ht="19.5" customHeight="1" x14ac:dyDescent="0.25">
      <c r="B5" s="1"/>
      <c r="C5" s="1"/>
      <c r="D5" s="45"/>
      <c r="E5" s="45"/>
      <c r="F5" s="1"/>
      <c r="G5" s="1"/>
      <c r="I5" s="70"/>
      <c r="J5" s="62"/>
      <c r="K5" s="62"/>
      <c r="M5" s="61"/>
      <c r="N5" s="61"/>
      <c r="O5" s="112"/>
    </row>
    <row r="6" spans="1:16" ht="90" x14ac:dyDescent="0.25">
      <c r="A6" s="46" t="s">
        <v>28</v>
      </c>
      <c r="B6" s="46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3" t="s">
        <v>13</v>
      </c>
      <c r="P6" s="56"/>
    </row>
    <row r="7" spans="1:16" ht="15.75" customHeight="1" x14ac:dyDescent="0.25">
      <c r="A7" s="96" t="s">
        <v>90</v>
      </c>
      <c r="B7" s="97">
        <v>1</v>
      </c>
      <c r="C7" s="97" t="s">
        <v>99</v>
      </c>
      <c r="D7" s="98" t="s">
        <v>100</v>
      </c>
      <c r="E7" s="99">
        <v>69</v>
      </c>
      <c r="F7" s="99">
        <v>44</v>
      </c>
      <c r="G7" s="48">
        <v>1</v>
      </c>
      <c r="H7" s="64">
        <f t="shared" ref="H7:H40" si="0">F7*G7</f>
        <v>44</v>
      </c>
      <c r="I7" s="71">
        <v>3</v>
      </c>
      <c r="J7" s="72">
        <v>3</v>
      </c>
      <c r="K7" s="63">
        <f t="shared" ref="K7" si="1">J7*G7/15</f>
        <v>0.2</v>
      </c>
      <c r="L7" s="64">
        <f t="shared" ref="L7" si="2">(H7*I7)</f>
        <v>132</v>
      </c>
      <c r="M7" s="65">
        <f>L7/30</f>
        <v>4.4000000000000004</v>
      </c>
      <c r="N7" s="63">
        <f t="shared" ref="N7" si="3">L7/K7</f>
        <v>660</v>
      </c>
      <c r="O7" s="50"/>
    </row>
    <row r="8" spans="1:16" ht="15.75" customHeight="1" x14ac:dyDescent="0.25">
      <c r="A8" s="100" t="s">
        <v>90</v>
      </c>
      <c r="B8" s="101">
        <v>3</v>
      </c>
      <c r="C8" s="97" t="s">
        <v>99</v>
      </c>
      <c r="D8" s="98" t="s">
        <v>118</v>
      </c>
      <c r="E8" s="102">
        <v>38</v>
      </c>
      <c r="F8" s="102">
        <v>38</v>
      </c>
      <c r="G8" s="48">
        <v>1</v>
      </c>
      <c r="H8" s="64">
        <f t="shared" si="0"/>
        <v>38</v>
      </c>
      <c r="I8" s="71">
        <v>3</v>
      </c>
      <c r="J8" s="72">
        <v>3</v>
      </c>
      <c r="K8" s="63">
        <f t="shared" ref="K8:K42" si="4">J8*G8/15</f>
        <v>0.2</v>
      </c>
      <c r="L8" s="64">
        <f t="shared" ref="L8:L42" si="5">(H8*I8)</f>
        <v>114</v>
      </c>
      <c r="M8" s="65">
        <f t="shared" ref="M8:M42" si="6">L8/30</f>
        <v>3.8</v>
      </c>
      <c r="N8" s="63">
        <f t="shared" ref="N8:N42" si="7">L8/K8</f>
        <v>570</v>
      </c>
      <c r="O8" s="50"/>
    </row>
    <row r="9" spans="1:16" ht="15.75" customHeight="1" x14ac:dyDescent="0.25">
      <c r="A9" s="100" t="s">
        <v>90</v>
      </c>
      <c r="B9" s="101">
        <v>4</v>
      </c>
      <c r="C9" s="97" t="s">
        <v>99</v>
      </c>
      <c r="D9" s="98" t="s">
        <v>100</v>
      </c>
      <c r="E9" s="102">
        <v>38</v>
      </c>
      <c r="F9" s="102">
        <v>38</v>
      </c>
      <c r="G9" s="48">
        <v>1</v>
      </c>
      <c r="H9" s="64">
        <f t="shared" si="0"/>
        <v>38</v>
      </c>
      <c r="I9" s="71">
        <v>3</v>
      </c>
      <c r="J9" s="72">
        <v>3</v>
      </c>
      <c r="K9" s="63">
        <f t="shared" si="4"/>
        <v>0.2</v>
      </c>
      <c r="L9" s="64">
        <f t="shared" si="5"/>
        <v>114</v>
      </c>
      <c r="M9" s="65">
        <f t="shared" si="6"/>
        <v>3.8</v>
      </c>
      <c r="N9" s="63">
        <f t="shared" si="7"/>
        <v>570</v>
      </c>
      <c r="O9" s="50"/>
    </row>
    <row r="10" spans="1:16" ht="15.75" customHeight="1" x14ac:dyDescent="0.25">
      <c r="A10" s="100" t="s">
        <v>90</v>
      </c>
      <c r="B10" s="34">
        <v>5</v>
      </c>
      <c r="C10" s="97" t="s">
        <v>99</v>
      </c>
      <c r="D10" s="98" t="s">
        <v>100</v>
      </c>
      <c r="E10" s="103">
        <v>38</v>
      </c>
      <c r="F10" s="103">
        <v>44</v>
      </c>
      <c r="G10" s="48">
        <v>1</v>
      </c>
      <c r="H10" s="64">
        <f t="shared" si="0"/>
        <v>44</v>
      </c>
      <c r="I10" s="71">
        <v>3</v>
      </c>
      <c r="J10" s="71">
        <v>3</v>
      </c>
      <c r="K10" s="63">
        <f t="shared" si="4"/>
        <v>0.2</v>
      </c>
      <c r="L10" s="64">
        <f t="shared" si="5"/>
        <v>132</v>
      </c>
      <c r="M10" s="65">
        <f t="shared" si="6"/>
        <v>4.4000000000000004</v>
      </c>
      <c r="N10" s="63">
        <f t="shared" si="7"/>
        <v>660</v>
      </c>
      <c r="O10" s="50"/>
    </row>
    <row r="11" spans="1:16" ht="15.75" customHeight="1" x14ac:dyDescent="0.25">
      <c r="A11" s="100" t="s">
        <v>90</v>
      </c>
      <c r="B11" s="101" t="s">
        <v>119</v>
      </c>
      <c r="C11" s="101" t="s">
        <v>73</v>
      </c>
      <c r="D11" s="103" t="s">
        <v>102</v>
      </c>
      <c r="E11" s="103">
        <v>22</v>
      </c>
      <c r="F11" s="103">
        <v>22</v>
      </c>
      <c r="G11" s="48">
        <v>1</v>
      </c>
      <c r="H11" s="64">
        <f t="shared" si="0"/>
        <v>22</v>
      </c>
      <c r="I11" s="71">
        <v>6</v>
      </c>
      <c r="J11" s="71">
        <v>5.25</v>
      </c>
      <c r="K11" s="63">
        <f t="shared" si="4"/>
        <v>0.35</v>
      </c>
      <c r="L11" s="64">
        <f t="shared" si="5"/>
        <v>132</v>
      </c>
      <c r="M11" s="65">
        <f t="shared" si="6"/>
        <v>4.4000000000000004</v>
      </c>
      <c r="N11" s="63">
        <f t="shared" si="7"/>
        <v>377.14285714285717</v>
      </c>
      <c r="O11" s="50"/>
    </row>
    <row r="12" spans="1:16" ht="15.75" customHeight="1" x14ac:dyDescent="0.25">
      <c r="A12" s="33" t="s">
        <v>90</v>
      </c>
      <c r="B12" s="34" t="s">
        <v>120</v>
      </c>
      <c r="C12" s="101" t="s">
        <v>73</v>
      </c>
      <c r="D12" s="103" t="s">
        <v>102</v>
      </c>
      <c r="E12" s="103">
        <v>17</v>
      </c>
      <c r="F12" s="103">
        <v>17</v>
      </c>
      <c r="G12" s="48">
        <v>1</v>
      </c>
      <c r="H12" s="64">
        <f t="shared" si="0"/>
        <v>17</v>
      </c>
      <c r="I12" s="71">
        <v>6</v>
      </c>
      <c r="J12" s="71">
        <v>5.25</v>
      </c>
      <c r="K12" s="63">
        <f t="shared" si="4"/>
        <v>0.35</v>
      </c>
      <c r="L12" s="64">
        <f t="shared" si="5"/>
        <v>102</v>
      </c>
      <c r="M12" s="65">
        <f t="shared" si="6"/>
        <v>3.4</v>
      </c>
      <c r="N12" s="63">
        <f t="shared" si="7"/>
        <v>291.42857142857144</v>
      </c>
      <c r="O12" s="50"/>
    </row>
    <row r="13" spans="1:16" ht="15.75" customHeight="1" x14ac:dyDescent="0.25">
      <c r="A13" s="52" t="s">
        <v>92</v>
      </c>
      <c r="B13" s="20">
        <v>6</v>
      </c>
      <c r="C13" s="39" t="s">
        <v>105</v>
      </c>
      <c r="D13" s="39" t="s">
        <v>118</v>
      </c>
      <c r="E13" s="48">
        <v>20</v>
      </c>
      <c r="F13" s="52">
        <v>20</v>
      </c>
      <c r="G13" s="48">
        <v>1</v>
      </c>
      <c r="H13" s="64">
        <f t="shared" si="0"/>
        <v>20</v>
      </c>
      <c r="I13" s="71">
        <v>2</v>
      </c>
      <c r="J13" s="71">
        <v>2</v>
      </c>
      <c r="K13" s="63">
        <f t="shared" si="4"/>
        <v>0.13333333333333333</v>
      </c>
      <c r="L13" s="64">
        <f t="shared" si="5"/>
        <v>40</v>
      </c>
      <c r="M13" s="65">
        <f t="shared" si="6"/>
        <v>1.3333333333333333</v>
      </c>
      <c r="N13" s="63">
        <f t="shared" si="7"/>
        <v>300</v>
      </c>
      <c r="O13" s="50"/>
    </row>
    <row r="14" spans="1:16" ht="15.75" customHeight="1" x14ac:dyDescent="0.25">
      <c r="A14" s="100" t="s">
        <v>90</v>
      </c>
      <c r="B14" s="101">
        <v>13</v>
      </c>
      <c r="C14" s="97" t="s">
        <v>99</v>
      </c>
      <c r="D14" s="98" t="s">
        <v>100</v>
      </c>
      <c r="E14" s="103">
        <v>100</v>
      </c>
      <c r="F14" s="103">
        <v>100</v>
      </c>
      <c r="G14" s="48">
        <v>1</v>
      </c>
      <c r="H14" s="64">
        <f t="shared" si="0"/>
        <v>100</v>
      </c>
      <c r="I14" s="71">
        <v>3</v>
      </c>
      <c r="J14" s="71">
        <v>6</v>
      </c>
      <c r="K14" s="63">
        <f t="shared" si="4"/>
        <v>0.4</v>
      </c>
      <c r="L14" s="64">
        <f t="shared" si="5"/>
        <v>300</v>
      </c>
      <c r="M14" s="65">
        <f t="shared" si="6"/>
        <v>10</v>
      </c>
      <c r="N14" s="63">
        <f t="shared" si="7"/>
        <v>750</v>
      </c>
      <c r="O14" s="50"/>
    </row>
    <row r="15" spans="1:16" ht="15.75" customHeight="1" x14ac:dyDescent="0.25">
      <c r="A15" s="100" t="s">
        <v>90</v>
      </c>
      <c r="B15" s="101" t="s">
        <v>104</v>
      </c>
      <c r="C15" s="101" t="s">
        <v>105</v>
      </c>
      <c r="D15" s="98" t="s">
        <v>100</v>
      </c>
      <c r="E15" s="103">
        <v>21</v>
      </c>
      <c r="F15" s="103">
        <v>20</v>
      </c>
      <c r="G15" s="48">
        <v>1</v>
      </c>
      <c r="H15" s="64">
        <f t="shared" si="0"/>
        <v>20</v>
      </c>
      <c r="I15" s="71">
        <v>3</v>
      </c>
      <c r="J15" s="71">
        <v>2.25</v>
      </c>
      <c r="K15" s="63">
        <f t="shared" si="4"/>
        <v>0.15</v>
      </c>
      <c r="L15" s="64">
        <f t="shared" si="5"/>
        <v>60</v>
      </c>
      <c r="M15" s="65">
        <f t="shared" si="6"/>
        <v>2</v>
      </c>
      <c r="N15" s="63">
        <f t="shared" si="7"/>
        <v>400</v>
      </c>
      <c r="O15" s="50"/>
    </row>
    <row r="16" spans="1:16" ht="15.75" customHeight="1" x14ac:dyDescent="0.25">
      <c r="A16" s="100" t="s">
        <v>90</v>
      </c>
      <c r="B16" s="34" t="s">
        <v>106</v>
      </c>
      <c r="C16" s="101" t="s">
        <v>105</v>
      </c>
      <c r="D16" s="98" t="s">
        <v>100</v>
      </c>
      <c r="E16" s="103">
        <v>21</v>
      </c>
      <c r="F16" s="103">
        <v>21</v>
      </c>
      <c r="G16" s="48">
        <v>1</v>
      </c>
      <c r="H16" s="64">
        <f t="shared" si="0"/>
        <v>21</v>
      </c>
      <c r="I16" s="71">
        <v>3</v>
      </c>
      <c r="J16" s="71">
        <v>2.25</v>
      </c>
      <c r="K16" s="63">
        <f t="shared" si="4"/>
        <v>0.15</v>
      </c>
      <c r="L16" s="64">
        <f t="shared" si="5"/>
        <v>63</v>
      </c>
      <c r="M16" s="65">
        <f t="shared" si="6"/>
        <v>2.1</v>
      </c>
      <c r="N16" s="63">
        <f t="shared" si="7"/>
        <v>420</v>
      </c>
      <c r="O16" s="50"/>
    </row>
    <row r="17" spans="1:15" ht="15.75" customHeight="1" x14ac:dyDescent="0.25">
      <c r="A17" s="100" t="s">
        <v>90</v>
      </c>
      <c r="B17" s="34" t="s">
        <v>107</v>
      </c>
      <c r="C17" s="101" t="s">
        <v>105</v>
      </c>
      <c r="D17" s="98" t="s">
        <v>100</v>
      </c>
      <c r="E17" s="103">
        <v>18</v>
      </c>
      <c r="F17" s="103">
        <v>15</v>
      </c>
      <c r="G17" s="48">
        <v>1</v>
      </c>
      <c r="H17" s="64">
        <f t="shared" si="0"/>
        <v>15</v>
      </c>
      <c r="I17" s="71">
        <v>3</v>
      </c>
      <c r="J17" s="71">
        <v>2.25</v>
      </c>
      <c r="K17" s="63">
        <f t="shared" si="4"/>
        <v>0.15</v>
      </c>
      <c r="L17" s="64">
        <f t="shared" si="5"/>
        <v>45</v>
      </c>
      <c r="M17" s="65">
        <f t="shared" si="6"/>
        <v>1.5</v>
      </c>
      <c r="N17" s="63">
        <f t="shared" si="7"/>
        <v>300</v>
      </c>
      <c r="O17" s="50"/>
    </row>
    <row r="18" spans="1:15" ht="15.75" customHeight="1" x14ac:dyDescent="0.25">
      <c r="A18" s="100" t="s">
        <v>90</v>
      </c>
      <c r="B18" s="34" t="s">
        <v>108</v>
      </c>
      <c r="C18" s="101" t="s">
        <v>105</v>
      </c>
      <c r="D18" s="98" t="s">
        <v>100</v>
      </c>
      <c r="E18" s="103">
        <v>20</v>
      </c>
      <c r="F18" s="103">
        <v>20</v>
      </c>
      <c r="G18" s="48">
        <v>1</v>
      </c>
      <c r="H18" s="64">
        <f t="shared" si="0"/>
        <v>20</v>
      </c>
      <c r="I18" s="71">
        <v>3</v>
      </c>
      <c r="J18" s="71">
        <v>2.25</v>
      </c>
      <c r="K18" s="63">
        <f t="shared" si="4"/>
        <v>0.15</v>
      </c>
      <c r="L18" s="64">
        <f t="shared" si="5"/>
        <v>60</v>
      </c>
      <c r="M18" s="65">
        <f t="shared" si="6"/>
        <v>2</v>
      </c>
      <c r="N18" s="63">
        <f t="shared" si="7"/>
        <v>400</v>
      </c>
      <c r="O18" s="50"/>
    </row>
    <row r="19" spans="1:15" ht="15.75" customHeight="1" x14ac:dyDescent="0.25">
      <c r="A19" s="100" t="s">
        <v>90</v>
      </c>
      <c r="B19" s="34" t="s">
        <v>121</v>
      </c>
      <c r="C19" s="101" t="s">
        <v>105</v>
      </c>
      <c r="D19" s="98" t="s">
        <v>118</v>
      </c>
      <c r="E19" s="103">
        <v>14</v>
      </c>
      <c r="F19" s="103">
        <v>15</v>
      </c>
      <c r="G19" s="48">
        <v>1</v>
      </c>
      <c r="H19" s="64">
        <f t="shared" si="0"/>
        <v>15</v>
      </c>
      <c r="I19" s="71">
        <v>3</v>
      </c>
      <c r="J19" s="71">
        <v>2.25</v>
      </c>
      <c r="K19" s="63">
        <f t="shared" si="4"/>
        <v>0.15</v>
      </c>
      <c r="L19" s="64">
        <f t="shared" si="5"/>
        <v>45</v>
      </c>
      <c r="M19" s="65">
        <f t="shared" si="6"/>
        <v>1.5</v>
      </c>
      <c r="N19" s="63">
        <f t="shared" si="7"/>
        <v>300</v>
      </c>
      <c r="O19" s="50"/>
    </row>
    <row r="20" spans="1:15" ht="15.75" customHeight="1" x14ac:dyDescent="0.25">
      <c r="A20" s="104" t="s">
        <v>90</v>
      </c>
      <c r="B20" s="103">
        <v>19</v>
      </c>
      <c r="C20" s="101" t="s">
        <v>67</v>
      </c>
      <c r="D20" s="103" t="s">
        <v>118</v>
      </c>
      <c r="E20" s="103">
        <v>20</v>
      </c>
      <c r="F20" s="103">
        <v>20</v>
      </c>
      <c r="G20" s="48">
        <v>1</v>
      </c>
      <c r="H20" s="64">
        <f t="shared" si="0"/>
        <v>20</v>
      </c>
      <c r="I20" s="71">
        <v>3</v>
      </c>
      <c r="J20" s="71">
        <v>3</v>
      </c>
      <c r="K20" s="63">
        <f t="shared" si="4"/>
        <v>0.2</v>
      </c>
      <c r="L20" s="64">
        <f t="shared" si="5"/>
        <v>60</v>
      </c>
      <c r="M20" s="65">
        <f t="shared" si="6"/>
        <v>2</v>
      </c>
      <c r="N20" s="63">
        <f t="shared" si="7"/>
        <v>300</v>
      </c>
      <c r="O20" s="50"/>
    </row>
    <row r="21" spans="1:15" ht="15.75" customHeight="1" x14ac:dyDescent="0.25">
      <c r="A21" s="100" t="s">
        <v>90</v>
      </c>
      <c r="B21" s="34" t="s">
        <v>110</v>
      </c>
      <c r="C21" s="101" t="s">
        <v>105</v>
      </c>
      <c r="D21" s="98" t="s">
        <v>100</v>
      </c>
      <c r="E21" s="103">
        <v>13</v>
      </c>
      <c r="F21" s="103">
        <v>18</v>
      </c>
      <c r="G21" s="48">
        <v>1</v>
      </c>
      <c r="H21" s="64">
        <f t="shared" si="0"/>
        <v>18</v>
      </c>
      <c r="I21" s="71">
        <v>3</v>
      </c>
      <c r="J21" s="71">
        <v>2.25</v>
      </c>
      <c r="K21" s="63">
        <f t="shared" si="4"/>
        <v>0.15</v>
      </c>
      <c r="L21" s="64">
        <f t="shared" si="5"/>
        <v>54</v>
      </c>
      <c r="M21" s="65">
        <f t="shared" si="6"/>
        <v>1.8</v>
      </c>
      <c r="N21" s="63">
        <f t="shared" si="7"/>
        <v>360</v>
      </c>
      <c r="O21" s="50"/>
    </row>
    <row r="22" spans="1:15" ht="15.75" customHeight="1" x14ac:dyDescent="0.25">
      <c r="A22" s="100" t="s">
        <v>90</v>
      </c>
      <c r="B22" s="101">
        <v>34</v>
      </c>
      <c r="C22" s="101" t="s">
        <v>99</v>
      </c>
      <c r="D22" s="98" t="s">
        <v>100</v>
      </c>
      <c r="E22" s="103">
        <v>96</v>
      </c>
      <c r="F22" s="103">
        <v>44</v>
      </c>
      <c r="G22" s="48">
        <v>1</v>
      </c>
      <c r="H22" s="64">
        <f t="shared" si="0"/>
        <v>44</v>
      </c>
      <c r="I22" s="71">
        <v>3</v>
      </c>
      <c r="J22" s="71">
        <v>3</v>
      </c>
      <c r="K22" s="63">
        <f t="shared" si="4"/>
        <v>0.2</v>
      </c>
      <c r="L22" s="64">
        <f t="shared" si="5"/>
        <v>132</v>
      </c>
      <c r="M22" s="65">
        <f t="shared" si="6"/>
        <v>4.4000000000000004</v>
      </c>
      <c r="N22" s="63">
        <f t="shared" si="7"/>
        <v>660</v>
      </c>
      <c r="O22" s="50"/>
    </row>
    <row r="23" spans="1:15" ht="15.75" customHeight="1" x14ac:dyDescent="0.25">
      <c r="A23" s="100" t="s">
        <v>90</v>
      </c>
      <c r="B23" s="101">
        <v>36</v>
      </c>
      <c r="C23" s="101" t="s">
        <v>73</v>
      </c>
      <c r="D23" s="103" t="s">
        <v>102</v>
      </c>
      <c r="E23" s="103">
        <v>16</v>
      </c>
      <c r="F23" s="103">
        <v>15</v>
      </c>
      <c r="G23" s="48">
        <v>1</v>
      </c>
      <c r="H23" s="64">
        <f t="shared" si="0"/>
        <v>15</v>
      </c>
      <c r="I23" s="71">
        <v>3</v>
      </c>
      <c r="J23" s="71">
        <v>3</v>
      </c>
      <c r="K23" s="63">
        <f t="shared" si="4"/>
        <v>0.2</v>
      </c>
      <c r="L23" s="64">
        <f t="shared" si="5"/>
        <v>45</v>
      </c>
      <c r="M23" s="65">
        <f t="shared" si="6"/>
        <v>1.5</v>
      </c>
      <c r="N23" s="63">
        <f t="shared" si="7"/>
        <v>225</v>
      </c>
      <c r="O23" s="50"/>
    </row>
    <row r="24" spans="1:15" ht="15.75" customHeight="1" x14ac:dyDescent="0.25">
      <c r="A24" s="100" t="s">
        <v>90</v>
      </c>
      <c r="B24" s="34">
        <v>45</v>
      </c>
      <c r="C24" s="101" t="s">
        <v>73</v>
      </c>
      <c r="D24" s="98" t="s">
        <v>100</v>
      </c>
      <c r="E24" s="103">
        <v>10</v>
      </c>
      <c r="F24" s="103">
        <v>15</v>
      </c>
      <c r="G24" s="48">
        <v>1</v>
      </c>
      <c r="H24" s="64">
        <f t="shared" si="0"/>
        <v>15</v>
      </c>
      <c r="I24" s="71">
        <v>5</v>
      </c>
      <c r="J24" s="71">
        <v>3.87</v>
      </c>
      <c r="K24" s="63">
        <f t="shared" si="4"/>
        <v>0.25800000000000001</v>
      </c>
      <c r="L24" s="64">
        <f t="shared" si="5"/>
        <v>75</v>
      </c>
      <c r="M24" s="65">
        <f t="shared" si="6"/>
        <v>2.5</v>
      </c>
      <c r="N24" s="63">
        <f t="shared" si="7"/>
        <v>290.69767441860466</v>
      </c>
      <c r="O24" s="50"/>
    </row>
    <row r="25" spans="1:15" ht="15.75" customHeight="1" x14ac:dyDescent="0.25">
      <c r="A25" s="100" t="s">
        <v>90</v>
      </c>
      <c r="B25" s="34">
        <v>46</v>
      </c>
      <c r="C25" s="101" t="s">
        <v>73</v>
      </c>
      <c r="D25" s="98" t="s">
        <v>100</v>
      </c>
      <c r="E25" s="103">
        <v>17</v>
      </c>
      <c r="F25" s="103">
        <v>15</v>
      </c>
      <c r="G25" s="48">
        <v>1</v>
      </c>
      <c r="H25" s="64">
        <f t="shared" si="0"/>
        <v>15</v>
      </c>
      <c r="I25" s="71">
        <v>5</v>
      </c>
      <c r="J25" s="71">
        <v>3.87</v>
      </c>
      <c r="K25" s="63">
        <f t="shared" si="4"/>
        <v>0.25800000000000001</v>
      </c>
      <c r="L25" s="64">
        <f t="shared" si="5"/>
        <v>75</v>
      </c>
      <c r="M25" s="65">
        <f t="shared" si="6"/>
        <v>2.5</v>
      </c>
      <c r="N25" s="63">
        <f t="shared" si="7"/>
        <v>290.69767441860466</v>
      </c>
      <c r="O25" s="50"/>
    </row>
    <row r="26" spans="1:15" ht="15.75" customHeight="1" x14ac:dyDescent="0.25">
      <c r="A26" s="100" t="s">
        <v>90</v>
      </c>
      <c r="B26" s="34">
        <v>44</v>
      </c>
      <c r="C26" s="101" t="s">
        <v>105</v>
      </c>
      <c r="D26" s="98" t="s">
        <v>96</v>
      </c>
      <c r="E26" s="103" t="s">
        <v>96</v>
      </c>
      <c r="F26" s="103">
        <v>15</v>
      </c>
      <c r="G26" s="48">
        <v>1</v>
      </c>
      <c r="H26" s="64">
        <f t="shared" si="0"/>
        <v>15</v>
      </c>
      <c r="I26" s="71">
        <v>3</v>
      </c>
      <c r="J26" s="71">
        <v>2.25</v>
      </c>
      <c r="K26" s="63">
        <f t="shared" si="4"/>
        <v>0.15</v>
      </c>
      <c r="L26" s="64">
        <f t="shared" si="5"/>
        <v>45</v>
      </c>
      <c r="M26" s="65">
        <f t="shared" si="6"/>
        <v>1.5</v>
      </c>
      <c r="N26" s="63">
        <f t="shared" si="7"/>
        <v>300</v>
      </c>
      <c r="O26" s="50" t="s">
        <v>122</v>
      </c>
    </row>
    <row r="27" spans="1:15" ht="15.75" customHeight="1" x14ac:dyDescent="0.25">
      <c r="A27" s="100" t="s">
        <v>90</v>
      </c>
      <c r="B27" s="34" t="s">
        <v>111</v>
      </c>
      <c r="C27" s="101" t="s">
        <v>73</v>
      </c>
      <c r="D27" s="98" t="s">
        <v>100</v>
      </c>
      <c r="E27" s="101">
        <v>40</v>
      </c>
      <c r="F27" s="101">
        <v>1</v>
      </c>
      <c r="G27" s="48">
        <v>40</v>
      </c>
      <c r="H27" s="64">
        <f t="shared" si="0"/>
        <v>40</v>
      </c>
      <c r="I27" s="71">
        <v>0.55000000000000004</v>
      </c>
      <c r="J27" s="71">
        <v>0.375</v>
      </c>
      <c r="K27" s="63">
        <f t="shared" si="4"/>
        <v>1</v>
      </c>
      <c r="L27" s="64">
        <f t="shared" si="5"/>
        <v>22</v>
      </c>
      <c r="M27" s="65">
        <f t="shared" si="6"/>
        <v>0.73333333333333328</v>
      </c>
      <c r="N27" s="63">
        <f t="shared" si="7"/>
        <v>22</v>
      </c>
      <c r="O27" s="50" t="s">
        <v>123</v>
      </c>
    </row>
    <row r="28" spans="1:15" ht="15.75" customHeight="1" x14ac:dyDescent="0.25">
      <c r="A28" s="39" t="s">
        <v>92</v>
      </c>
      <c r="B28" s="48" t="s">
        <v>112</v>
      </c>
      <c r="C28" s="48" t="s">
        <v>64</v>
      </c>
      <c r="D28" s="48" t="s">
        <v>113</v>
      </c>
      <c r="E28" s="48" t="s">
        <v>96</v>
      </c>
      <c r="F28" s="48">
        <v>15</v>
      </c>
      <c r="G28" s="48">
        <v>1</v>
      </c>
      <c r="H28" s="64">
        <f t="shared" si="0"/>
        <v>15</v>
      </c>
      <c r="I28" s="71">
        <v>4</v>
      </c>
      <c r="J28" s="71">
        <v>3.25</v>
      </c>
      <c r="K28" s="63">
        <f t="shared" si="4"/>
        <v>0.21666666666666667</v>
      </c>
      <c r="L28" s="64">
        <f t="shared" si="5"/>
        <v>60</v>
      </c>
      <c r="M28" s="65">
        <f t="shared" si="6"/>
        <v>2</v>
      </c>
      <c r="N28" s="63">
        <f t="shared" si="7"/>
        <v>276.92307692307691</v>
      </c>
      <c r="O28" s="50"/>
    </row>
    <row r="29" spans="1:15" ht="15.75" customHeight="1" x14ac:dyDescent="0.25">
      <c r="A29" s="33"/>
      <c r="B29" s="34"/>
      <c r="C29" s="34"/>
      <c r="D29" s="48"/>
      <c r="E29" s="48"/>
      <c r="F29" s="48"/>
      <c r="G29" s="48"/>
      <c r="H29" s="64">
        <f t="shared" si="0"/>
        <v>0</v>
      </c>
      <c r="I29" s="71"/>
      <c r="J29" s="71"/>
      <c r="K29" s="63">
        <f t="shared" si="4"/>
        <v>0</v>
      </c>
      <c r="L29" s="64">
        <f t="shared" si="5"/>
        <v>0</v>
      </c>
      <c r="M29" s="65">
        <f t="shared" si="6"/>
        <v>0</v>
      </c>
      <c r="N29" s="63" t="e">
        <f t="shared" si="7"/>
        <v>#DIV/0!</v>
      </c>
      <c r="O29" s="50"/>
    </row>
    <row r="30" spans="1:15" ht="15.75" customHeight="1" x14ac:dyDescent="0.25">
      <c r="A30" s="33"/>
      <c r="B30" s="34"/>
      <c r="C30" s="34"/>
      <c r="D30" s="48"/>
      <c r="E30" s="48"/>
      <c r="F30" s="48"/>
      <c r="G30" s="48"/>
      <c r="H30" s="64">
        <f t="shared" si="0"/>
        <v>0</v>
      </c>
      <c r="I30" s="71"/>
      <c r="J30" s="71"/>
      <c r="K30" s="63">
        <f t="shared" si="4"/>
        <v>0</v>
      </c>
      <c r="L30" s="64">
        <f t="shared" si="5"/>
        <v>0</v>
      </c>
      <c r="M30" s="65">
        <f t="shared" si="6"/>
        <v>0</v>
      </c>
      <c r="N30" s="63" t="e">
        <f t="shared" si="7"/>
        <v>#DIV/0!</v>
      </c>
      <c r="O30" s="50"/>
    </row>
    <row r="31" spans="1:15" ht="15.75" customHeight="1" x14ac:dyDescent="0.25">
      <c r="A31" s="33"/>
      <c r="B31" s="34"/>
      <c r="C31" s="34"/>
      <c r="D31" s="48"/>
      <c r="E31" s="48"/>
      <c r="F31" s="48"/>
      <c r="G31" s="48"/>
      <c r="H31" s="64">
        <f t="shared" si="0"/>
        <v>0</v>
      </c>
      <c r="I31" s="71"/>
      <c r="J31" s="71"/>
      <c r="K31" s="63">
        <f t="shared" si="4"/>
        <v>0</v>
      </c>
      <c r="L31" s="64">
        <f t="shared" si="5"/>
        <v>0</v>
      </c>
      <c r="M31" s="65">
        <f t="shared" si="6"/>
        <v>0</v>
      </c>
      <c r="N31" s="63" t="e">
        <f t="shared" si="7"/>
        <v>#DIV/0!</v>
      </c>
      <c r="O31" s="50"/>
    </row>
    <row r="32" spans="1:15" ht="15.75" customHeight="1" x14ac:dyDescent="0.25">
      <c r="A32" s="33"/>
      <c r="B32" s="34"/>
      <c r="C32" s="34"/>
      <c r="D32" s="48"/>
      <c r="E32" s="48"/>
      <c r="F32" s="48"/>
      <c r="G32" s="48"/>
      <c r="H32" s="64">
        <f t="shared" si="0"/>
        <v>0</v>
      </c>
      <c r="I32" s="71"/>
      <c r="J32" s="71"/>
      <c r="K32" s="63">
        <f t="shared" si="4"/>
        <v>0</v>
      </c>
      <c r="L32" s="64">
        <f t="shared" si="5"/>
        <v>0</v>
      </c>
      <c r="M32" s="65">
        <f t="shared" si="6"/>
        <v>0</v>
      </c>
      <c r="N32" s="63" t="e">
        <f t="shared" si="7"/>
        <v>#DIV/0!</v>
      </c>
      <c r="O32" s="50"/>
    </row>
    <row r="33" spans="1:15" ht="15.75" customHeight="1" x14ac:dyDescent="0.25">
      <c r="A33" s="33"/>
      <c r="B33" s="34"/>
      <c r="C33" s="34"/>
      <c r="D33" s="48"/>
      <c r="E33" s="48"/>
      <c r="F33" s="48"/>
      <c r="G33" s="48"/>
      <c r="H33" s="64">
        <f t="shared" si="0"/>
        <v>0</v>
      </c>
      <c r="I33" s="71"/>
      <c r="J33" s="71"/>
      <c r="K33" s="63">
        <f t="shared" si="4"/>
        <v>0</v>
      </c>
      <c r="L33" s="64">
        <f t="shared" si="5"/>
        <v>0</v>
      </c>
      <c r="M33" s="65">
        <f t="shared" si="6"/>
        <v>0</v>
      </c>
      <c r="N33" s="63" t="e">
        <f t="shared" si="7"/>
        <v>#DIV/0!</v>
      </c>
      <c r="O33" s="50"/>
    </row>
    <row r="34" spans="1:15" ht="15.75" customHeight="1" x14ac:dyDescent="0.25">
      <c r="A34" s="33"/>
      <c r="B34" s="34"/>
      <c r="C34" s="34"/>
      <c r="D34" s="48"/>
      <c r="E34" s="48"/>
      <c r="F34" s="48"/>
      <c r="G34" s="48"/>
      <c r="H34" s="64">
        <f t="shared" si="0"/>
        <v>0</v>
      </c>
      <c r="I34" s="71"/>
      <c r="J34" s="71"/>
      <c r="K34" s="63">
        <f t="shared" si="4"/>
        <v>0</v>
      </c>
      <c r="L34" s="64">
        <f t="shared" si="5"/>
        <v>0</v>
      </c>
      <c r="M34" s="65">
        <f t="shared" si="6"/>
        <v>0</v>
      </c>
      <c r="N34" s="63" t="e">
        <f t="shared" si="7"/>
        <v>#DIV/0!</v>
      </c>
      <c r="O34" s="50"/>
    </row>
    <row r="35" spans="1:15" ht="15.75" customHeight="1" x14ac:dyDescent="0.25">
      <c r="A35" s="35"/>
      <c r="B35" s="36"/>
      <c r="C35" s="36"/>
      <c r="D35" s="48"/>
      <c r="E35" s="48"/>
      <c r="F35" s="48"/>
      <c r="G35" s="48"/>
      <c r="H35" s="64">
        <f t="shared" si="0"/>
        <v>0</v>
      </c>
      <c r="I35" s="71"/>
      <c r="J35" s="71"/>
      <c r="K35" s="63">
        <f t="shared" si="4"/>
        <v>0</v>
      </c>
      <c r="L35" s="64">
        <f t="shared" si="5"/>
        <v>0</v>
      </c>
      <c r="M35" s="65">
        <f t="shared" si="6"/>
        <v>0</v>
      </c>
      <c r="N35" s="63" t="e">
        <f t="shared" si="7"/>
        <v>#DIV/0!</v>
      </c>
      <c r="O35" s="50"/>
    </row>
    <row r="36" spans="1:15" ht="15.75" customHeight="1" x14ac:dyDescent="0.25">
      <c r="A36" s="35"/>
      <c r="B36" s="36"/>
      <c r="C36" s="36"/>
      <c r="D36" s="48"/>
      <c r="E36" s="48"/>
      <c r="F36" s="48"/>
      <c r="G36" s="48"/>
      <c r="H36" s="64">
        <f t="shared" si="0"/>
        <v>0</v>
      </c>
      <c r="I36" s="71"/>
      <c r="J36" s="71"/>
      <c r="K36" s="63">
        <f t="shared" si="4"/>
        <v>0</v>
      </c>
      <c r="L36" s="64">
        <f t="shared" si="5"/>
        <v>0</v>
      </c>
      <c r="M36" s="65">
        <f t="shared" si="6"/>
        <v>0</v>
      </c>
      <c r="N36" s="63" t="e">
        <f t="shared" si="7"/>
        <v>#DIV/0!</v>
      </c>
      <c r="O36" s="50"/>
    </row>
    <row r="37" spans="1:15" ht="15.75" customHeight="1" x14ac:dyDescent="0.25">
      <c r="A37" s="51"/>
      <c r="B37" s="54"/>
      <c r="C37" s="54"/>
      <c r="D37" s="48"/>
      <c r="E37" s="48"/>
      <c r="F37" s="48"/>
      <c r="G37" s="48"/>
      <c r="H37" s="64">
        <f t="shared" si="0"/>
        <v>0</v>
      </c>
      <c r="I37" s="71"/>
      <c r="J37" s="71"/>
      <c r="K37" s="63">
        <f t="shared" si="4"/>
        <v>0</v>
      </c>
      <c r="L37" s="64">
        <f t="shared" si="5"/>
        <v>0</v>
      </c>
      <c r="M37" s="65">
        <f t="shared" si="6"/>
        <v>0</v>
      </c>
      <c r="N37" s="63" t="e">
        <f t="shared" si="7"/>
        <v>#DIV/0!</v>
      </c>
      <c r="O37" s="50"/>
    </row>
    <row r="38" spans="1:15" ht="15.75" customHeight="1" x14ac:dyDescent="0.25">
      <c r="A38" s="37"/>
      <c r="B38" s="34"/>
      <c r="C38" s="34"/>
      <c r="D38" s="48"/>
      <c r="E38" s="48"/>
      <c r="F38" s="48"/>
      <c r="G38" s="48"/>
      <c r="H38" s="64">
        <f t="shared" si="0"/>
        <v>0</v>
      </c>
      <c r="I38" s="71"/>
      <c r="J38" s="71"/>
      <c r="K38" s="63">
        <f t="shared" si="4"/>
        <v>0</v>
      </c>
      <c r="L38" s="64">
        <f t="shared" si="5"/>
        <v>0</v>
      </c>
      <c r="M38" s="65">
        <f t="shared" si="6"/>
        <v>0</v>
      </c>
      <c r="N38" s="63" t="e">
        <f t="shared" si="7"/>
        <v>#DIV/0!</v>
      </c>
      <c r="O38" s="50"/>
    </row>
    <row r="39" spans="1:15" ht="15.75" customHeight="1" x14ac:dyDescent="0.25">
      <c r="A39" s="37"/>
      <c r="B39" s="38"/>
      <c r="C39" s="38"/>
      <c r="D39" s="48"/>
      <c r="E39" s="48"/>
      <c r="F39" s="48"/>
      <c r="G39" s="48"/>
      <c r="H39" s="64">
        <f t="shared" si="0"/>
        <v>0</v>
      </c>
      <c r="I39" s="71"/>
      <c r="J39" s="71"/>
      <c r="K39" s="63">
        <f t="shared" si="4"/>
        <v>0</v>
      </c>
      <c r="L39" s="64">
        <f t="shared" si="5"/>
        <v>0</v>
      </c>
      <c r="M39" s="65">
        <f t="shared" si="6"/>
        <v>0</v>
      </c>
      <c r="N39" s="63" t="e">
        <f t="shared" si="7"/>
        <v>#DIV/0!</v>
      </c>
      <c r="O39" s="50"/>
    </row>
    <row r="40" spans="1:15" ht="15.75" customHeight="1" x14ac:dyDescent="0.25">
      <c r="A40" s="37"/>
      <c r="B40" s="38"/>
      <c r="C40" s="38"/>
      <c r="D40" s="48"/>
      <c r="E40" s="48"/>
      <c r="F40" s="48"/>
      <c r="G40" s="48"/>
      <c r="H40" s="64">
        <f t="shared" si="0"/>
        <v>0</v>
      </c>
      <c r="I40" s="71"/>
      <c r="J40" s="71"/>
      <c r="K40" s="63">
        <f t="shared" si="4"/>
        <v>0</v>
      </c>
      <c r="L40" s="64">
        <f t="shared" si="5"/>
        <v>0</v>
      </c>
      <c r="M40" s="65">
        <f t="shared" si="6"/>
        <v>0</v>
      </c>
      <c r="N40" s="63" t="e">
        <f t="shared" si="7"/>
        <v>#DIV/0!</v>
      </c>
      <c r="O40" s="50"/>
    </row>
    <row r="41" spans="1:15" ht="15.75" customHeight="1" x14ac:dyDescent="0.25">
      <c r="A41" s="37"/>
      <c r="B41" s="38"/>
      <c r="C41" s="38"/>
      <c r="D41" s="48"/>
      <c r="E41" s="48"/>
      <c r="F41" s="48"/>
      <c r="G41" s="48"/>
      <c r="H41" s="64">
        <f t="shared" ref="H41:H42" si="8">F41*G41</f>
        <v>0</v>
      </c>
      <c r="I41" s="71"/>
      <c r="J41" s="71"/>
      <c r="K41" s="63">
        <f t="shared" si="4"/>
        <v>0</v>
      </c>
      <c r="L41" s="64">
        <f t="shared" si="5"/>
        <v>0</v>
      </c>
      <c r="M41" s="65">
        <f t="shared" si="6"/>
        <v>0</v>
      </c>
      <c r="N41" s="63" t="e">
        <f t="shared" si="7"/>
        <v>#DIV/0!</v>
      </c>
      <c r="O41" s="50"/>
    </row>
    <row r="42" spans="1:15" ht="15.75" customHeight="1" x14ac:dyDescent="0.25">
      <c r="A42" s="37"/>
      <c r="B42" s="55"/>
      <c r="C42" s="55"/>
      <c r="D42" s="48"/>
      <c r="E42" s="48"/>
      <c r="F42" s="48"/>
      <c r="G42" s="48"/>
      <c r="H42" s="64">
        <f t="shared" si="8"/>
        <v>0</v>
      </c>
      <c r="I42" s="71"/>
      <c r="J42" s="71"/>
      <c r="K42" s="63">
        <f t="shared" si="4"/>
        <v>0</v>
      </c>
      <c r="L42" s="64">
        <f t="shared" si="5"/>
        <v>0</v>
      </c>
      <c r="M42" s="65">
        <f t="shared" si="6"/>
        <v>0</v>
      </c>
      <c r="N42" s="63" t="e">
        <f t="shared" si="7"/>
        <v>#DIV/0!</v>
      </c>
      <c r="O42" s="50"/>
    </row>
    <row r="43" spans="1:15" ht="18.75" customHeight="1" x14ac:dyDescent="0.25">
      <c r="A43" s="105" t="s">
        <v>14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7"/>
    </row>
    <row r="44" spans="1:15" s="42" customFormat="1" ht="60.75" customHeight="1" x14ac:dyDescent="0.25">
      <c r="A44" s="108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23"/>
    </row>
    <row r="45" spans="1:15" x14ac:dyDescent="0.25">
      <c r="A45" s="124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5"/>
    </row>
    <row r="46" spans="1:15" x14ac:dyDescent="0.25">
      <c r="A46" s="28"/>
      <c r="B46" s="28"/>
      <c r="C46" s="28"/>
      <c r="D46" s="28"/>
      <c r="E46" s="28"/>
      <c r="F46" s="28"/>
      <c r="G46" s="28"/>
      <c r="H46" s="76"/>
      <c r="I46" s="76"/>
      <c r="J46" s="76"/>
      <c r="K46" s="76"/>
      <c r="L46" s="76"/>
      <c r="M46" s="76"/>
      <c r="N46" s="76"/>
    </row>
    <row r="48" spans="1:15" ht="30" customHeight="1" x14ac:dyDescent="0.25"/>
    <row r="50" ht="32.25" customHeight="1" x14ac:dyDescent="0.25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13:D13" xr:uid="{682811AE-DAD1-5B4F-891A-E4380526831A}">
      <formula1>$O$2:$O$5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7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5">
      <c r="A2" s="47" t="s">
        <v>27</v>
      </c>
      <c r="B2" s="85" t="s">
        <v>41</v>
      </c>
      <c r="C2" s="10" t="s">
        <v>92</v>
      </c>
      <c r="D2" s="93">
        <v>11.853999999999999</v>
      </c>
      <c r="E2" s="4">
        <f>SUM('Summer 24'!M2,'Fall 24'!K2,'Spring 25'!K2)</f>
        <v>11.840666666666667</v>
      </c>
      <c r="F2" s="4">
        <f>'Summer 24'!M2+'Fall 24'!K2+'Spring 25'!K2</f>
        <v>11.840666666666667</v>
      </c>
      <c r="G2" s="4">
        <f>SUM('Summer 24'!O2,'Fall 24'!M2,'Spring 25'!M2)</f>
        <v>150.63333333333333</v>
      </c>
      <c r="H2" s="6">
        <f>F2/E2</f>
        <v>1</v>
      </c>
    </row>
    <row r="3" spans="1:14" x14ac:dyDescent="0.25">
      <c r="D3" t="s">
        <v>43</v>
      </c>
      <c r="H3" t="s">
        <v>40</v>
      </c>
    </row>
    <row r="4" spans="1:14" x14ac:dyDescent="0.25">
      <c r="D4" s="91"/>
    </row>
    <row r="6" spans="1:14" ht="15.75" thickBot="1" x14ac:dyDescent="0.3">
      <c r="A6" s="56"/>
      <c r="B6" s="56"/>
      <c r="D6" s="56"/>
      <c r="E6" s="89" t="s">
        <v>45</v>
      </c>
      <c r="F6" s="89" t="s">
        <v>46</v>
      </c>
      <c r="G6" s="56"/>
      <c r="H6" s="56"/>
      <c r="K6" s="56"/>
      <c r="L6" s="56"/>
      <c r="M6" s="56"/>
      <c r="N6" s="56"/>
    </row>
    <row r="7" spans="1:14" x14ac:dyDescent="0.25">
      <c r="D7" s="86" t="s">
        <v>36</v>
      </c>
      <c r="E7" s="90">
        <v>1.48</v>
      </c>
      <c r="F7" s="90">
        <v>4.9800000000000004</v>
      </c>
    </row>
    <row r="8" spans="1:14" x14ac:dyDescent="0.25">
      <c r="D8" s="86" t="s">
        <v>12</v>
      </c>
      <c r="E8" s="90">
        <v>28.35</v>
      </c>
      <c r="F8" s="90">
        <v>70.599999999999994</v>
      </c>
    </row>
    <row r="9" spans="1:14" x14ac:dyDescent="0.25">
      <c r="D9" s="86" t="s">
        <v>37</v>
      </c>
      <c r="E9" s="90">
        <v>583.95000000000005</v>
      </c>
      <c r="F9" s="90">
        <v>430.64</v>
      </c>
    </row>
    <row r="11" spans="1:14" x14ac:dyDescent="0.25">
      <c r="E11" s="127" t="s">
        <v>47</v>
      </c>
      <c r="F11" s="127"/>
      <c r="G11" s="127"/>
    </row>
    <row r="12" spans="1:14" ht="15.75" thickBot="1" x14ac:dyDescent="0.3">
      <c r="E12" s="88" t="s">
        <v>36</v>
      </c>
      <c r="F12" s="88" t="s">
        <v>37</v>
      </c>
      <c r="G12" s="88" t="s">
        <v>12</v>
      </c>
    </row>
    <row r="13" spans="1:14" x14ac:dyDescent="0.25">
      <c r="E13" s="90"/>
      <c r="F13" s="90"/>
      <c r="G13" s="90"/>
    </row>
    <row r="16" spans="1:14" x14ac:dyDescent="0.25">
      <c r="E16" s="127" t="s">
        <v>48</v>
      </c>
      <c r="F16" s="127"/>
      <c r="G16" s="127"/>
    </row>
    <row r="17" spans="4:7" ht="15.75" thickBot="1" x14ac:dyDescent="0.3">
      <c r="E17" s="88" t="s">
        <v>36</v>
      </c>
      <c r="F17" s="88" t="s">
        <v>37</v>
      </c>
      <c r="G17" s="88" t="s">
        <v>12</v>
      </c>
    </row>
    <row r="18" spans="4:7" x14ac:dyDescent="0.25">
      <c r="D18" s="86" t="s">
        <v>91</v>
      </c>
      <c r="E18" s="92">
        <v>11.43</v>
      </c>
      <c r="F18" s="92">
        <v>445.27</v>
      </c>
      <c r="G18" s="92">
        <v>166.84</v>
      </c>
    </row>
    <row r="19" spans="4:7" x14ac:dyDescent="0.25">
      <c r="D19" s="86" t="s">
        <v>93</v>
      </c>
      <c r="E19" s="92">
        <v>12.47</v>
      </c>
      <c r="F19" s="92">
        <v>442.32</v>
      </c>
      <c r="G19" s="92">
        <v>180.89</v>
      </c>
    </row>
    <row r="20" spans="4:7" x14ac:dyDescent="0.25">
      <c r="D20" s="86" t="s">
        <v>35</v>
      </c>
      <c r="E20" s="92">
        <v>11.34</v>
      </c>
      <c r="F20" s="92">
        <v>380.5</v>
      </c>
      <c r="G20" s="92">
        <v>141.07</v>
      </c>
    </row>
    <row r="21" spans="4:7" x14ac:dyDescent="0.25">
      <c r="D21" s="86" t="s">
        <v>49</v>
      </c>
      <c r="E21" s="94">
        <v>11.85</v>
      </c>
      <c r="F21" s="94">
        <v>378.6</v>
      </c>
      <c r="G21" s="94">
        <v>145.74</v>
      </c>
    </row>
    <row r="22" spans="4:7" x14ac:dyDescent="0.25">
      <c r="D22" s="86" t="s">
        <v>94</v>
      </c>
      <c r="E22" s="94">
        <v>6.46</v>
      </c>
      <c r="F22" s="94">
        <v>465.81</v>
      </c>
      <c r="G22" s="94">
        <v>98.95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17" sqref="A17:P21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0" customWidth="1"/>
    <col min="10" max="10" width="8.140625" style="60" customWidth="1"/>
    <col min="11" max="11" width="20.28515625" style="60" bestFit="1" customWidth="1"/>
    <col min="12" max="12" width="15.42578125" style="60" bestFit="1" customWidth="1"/>
    <col min="13" max="13" width="8.28515625" style="60" customWidth="1"/>
    <col min="14" max="14" width="9.140625" style="60"/>
    <col min="15" max="15" width="15.42578125" style="60" customWidth="1"/>
    <col min="16" max="16" width="40" customWidth="1"/>
  </cols>
  <sheetData>
    <row r="1" spans="1:16" x14ac:dyDescent="0.25">
      <c r="G1" s="2" t="s">
        <v>1</v>
      </c>
      <c r="H1" s="116" t="s">
        <v>19</v>
      </c>
      <c r="I1" s="117"/>
      <c r="J1" s="118"/>
      <c r="K1" s="68" t="s">
        <v>53</v>
      </c>
      <c r="L1" s="57" t="s">
        <v>55</v>
      </c>
      <c r="M1" s="58" t="s">
        <v>2</v>
      </c>
      <c r="N1" s="59" t="s">
        <v>3</v>
      </c>
      <c r="O1" s="57" t="s">
        <v>4</v>
      </c>
    </row>
    <row r="2" spans="1:16" x14ac:dyDescent="0.25">
      <c r="G2" s="3" t="s">
        <v>41</v>
      </c>
      <c r="H2" s="132" t="str">
        <f>'2024-25 Summary'!C2</f>
        <v xml:space="preserve">MUS </v>
      </c>
      <c r="I2" s="132"/>
      <c r="J2" s="132"/>
      <c r="K2" s="95">
        <f>'2024-25 Summary'!D2</f>
        <v>11.853999999999999</v>
      </c>
      <c r="L2" s="4">
        <f>SUM(L7:L15)</f>
        <v>0.8</v>
      </c>
      <c r="M2" s="4">
        <f>SUM(M7:M15)</f>
        <v>600</v>
      </c>
      <c r="N2" s="4">
        <f>SUM(N7:N15)</f>
        <v>20</v>
      </c>
      <c r="O2" s="13">
        <f>M2/L2</f>
        <v>750</v>
      </c>
    </row>
    <row r="3" spans="1:16" ht="19.5" customHeight="1" x14ac:dyDescent="0.25">
      <c r="A3" s="131"/>
      <c r="B3" s="131"/>
      <c r="C3" s="131"/>
      <c r="D3" s="131"/>
      <c r="E3" s="131"/>
      <c r="F3" s="131"/>
      <c r="G3" s="131"/>
      <c r="I3" s="114" t="s">
        <v>40</v>
      </c>
      <c r="J3" s="114"/>
      <c r="K3" s="115"/>
      <c r="L3" s="4">
        <f>'2024-25 Summary'!D2-'Proposed Additions'!L2-'Fall 24'!K2-'Spring 25'!K2-'Summer 24'!M2</f>
        <v>-0.7866666666666684</v>
      </c>
      <c r="M3" s="14"/>
      <c r="N3" s="15"/>
      <c r="O3" s="15"/>
    </row>
    <row r="4" spans="1:16" ht="19.5" customHeight="1" x14ac:dyDescent="0.25">
      <c r="A4" s="130" t="s">
        <v>6</v>
      </c>
      <c r="B4" s="130"/>
      <c r="C4" s="130"/>
      <c r="D4" s="130"/>
      <c r="E4" s="130"/>
      <c r="F4" s="130"/>
      <c r="G4" s="130"/>
      <c r="H4" s="1"/>
      <c r="J4" s="70"/>
      <c r="K4" s="62"/>
      <c r="L4" s="62"/>
      <c r="N4" s="61"/>
      <c r="O4" s="61"/>
    </row>
    <row r="5" spans="1:16" ht="16.5" customHeight="1" x14ac:dyDescent="0.25">
      <c r="M5" s="62"/>
      <c r="O5" s="61"/>
    </row>
    <row r="6" spans="1:16" ht="80.45" customHeight="1" x14ac:dyDescent="0.25">
      <c r="A6" s="8" t="s">
        <v>0</v>
      </c>
      <c r="B6" s="8" t="s">
        <v>19</v>
      </c>
      <c r="C6" s="46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5">
      <c r="A7" s="39" t="s">
        <v>125</v>
      </c>
      <c r="B7" s="39" t="s">
        <v>90</v>
      </c>
      <c r="C7" s="19">
        <v>5</v>
      </c>
      <c r="D7" s="19" t="s">
        <v>99</v>
      </c>
      <c r="E7" s="19" t="s">
        <v>100</v>
      </c>
      <c r="F7" s="19">
        <v>100</v>
      </c>
      <c r="G7" s="31">
        <v>100</v>
      </c>
      <c r="H7" s="19">
        <v>1</v>
      </c>
      <c r="I7" s="64">
        <f>H7*G7</f>
        <v>100</v>
      </c>
      <c r="J7" s="77">
        <v>3</v>
      </c>
      <c r="K7" s="72">
        <v>6</v>
      </c>
      <c r="L7" s="78">
        <f t="shared" ref="L7:L15" si="0">K7*H7/15</f>
        <v>0.4</v>
      </c>
      <c r="M7" s="79">
        <f>I7*J7</f>
        <v>300</v>
      </c>
      <c r="N7" s="80">
        <f>M7/30</f>
        <v>10</v>
      </c>
      <c r="O7" s="78">
        <f t="shared" ref="O7:O15" si="1">M7/L7</f>
        <v>750</v>
      </c>
      <c r="P7" s="43" t="s">
        <v>127</v>
      </c>
    </row>
    <row r="8" spans="1:16" ht="15.75" customHeight="1" x14ac:dyDescent="0.25">
      <c r="A8" s="39" t="s">
        <v>126</v>
      </c>
      <c r="B8" s="39" t="s">
        <v>92</v>
      </c>
      <c r="C8" s="19">
        <v>34</v>
      </c>
      <c r="D8" s="19" t="s">
        <v>99</v>
      </c>
      <c r="E8" s="19" t="s">
        <v>100</v>
      </c>
      <c r="F8" s="19">
        <v>100</v>
      </c>
      <c r="G8" s="31">
        <v>100</v>
      </c>
      <c r="H8" s="19">
        <v>1</v>
      </c>
      <c r="I8" s="64">
        <f t="shared" ref="I8:I10" si="2">H8*G8</f>
        <v>100</v>
      </c>
      <c r="J8" s="77">
        <v>3</v>
      </c>
      <c r="K8" s="72">
        <v>6</v>
      </c>
      <c r="L8" s="78">
        <f t="shared" ref="L8:L10" si="3">K8*H8/15</f>
        <v>0.4</v>
      </c>
      <c r="M8" s="79">
        <f t="shared" ref="M8:M10" si="4">I8*J8</f>
        <v>300</v>
      </c>
      <c r="N8" s="80">
        <f t="shared" ref="N8:N10" si="5">M8/30</f>
        <v>10</v>
      </c>
      <c r="O8" s="78">
        <f t="shared" ref="O8:O10" si="6">M8/L8</f>
        <v>750</v>
      </c>
      <c r="P8" s="44" t="s">
        <v>128</v>
      </c>
    </row>
    <row r="9" spans="1:16" ht="15.75" customHeight="1" x14ac:dyDescent="0.25">
      <c r="A9" s="39"/>
      <c r="B9" s="39"/>
      <c r="C9" s="19"/>
      <c r="D9" s="19"/>
      <c r="E9" s="19"/>
      <c r="F9" s="19"/>
      <c r="G9" s="31"/>
      <c r="H9" s="19"/>
      <c r="I9" s="64">
        <f t="shared" si="2"/>
        <v>0</v>
      </c>
      <c r="J9" s="77"/>
      <c r="K9" s="72"/>
      <c r="L9" s="78">
        <f t="shared" si="3"/>
        <v>0</v>
      </c>
      <c r="M9" s="79">
        <f t="shared" si="4"/>
        <v>0</v>
      </c>
      <c r="N9" s="80">
        <f t="shared" si="5"/>
        <v>0</v>
      </c>
      <c r="O9" s="78" t="e">
        <f t="shared" si="6"/>
        <v>#DIV/0!</v>
      </c>
      <c r="P9" s="44"/>
    </row>
    <row r="10" spans="1:16" ht="15.75" customHeight="1" x14ac:dyDescent="0.25">
      <c r="A10" s="39"/>
      <c r="B10" s="39"/>
      <c r="C10" s="19"/>
      <c r="D10" s="19"/>
      <c r="E10" s="19"/>
      <c r="F10" s="19"/>
      <c r="G10" s="31"/>
      <c r="H10" s="19"/>
      <c r="I10" s="64">
        <f t="shared" si="2"/>
        <v>0</v>
      </c>
      <c r="J10" s="77"/>
      <c r="K10" s="72"/>
      <c r="L10" s="78">
        <f t="shared" si="3"/>
        <v>0</v>
      </c>
      <c r="M10" s="79">
        <f t="shared" si="4"/>
        <v>0</v>
      </c>
      <c r="N10" s="80">
        <f t="shared" si="5"/>
        <v>0</v>
      </c>
      <c r="O10" s="78" t="e">
        <f t="shared" si="6"/>
        <v>#DIV/0!</v>
      </c>
      <c r="P10" s="44"/>
    </row>
    <row r="11" spans="1:16" ht="15.75" customHeight="1" x14ac:dyDescent="0.25">
      <c r="A11" s="39"/>
      <c r="B11" s="39"/>
      <c r="C11" s="39"/>
      <c r="D11" s="39"/>
      <c r="E11" s="39"/>
      <c r="F11" s="19"/>
      <c r="G11" s="31"/>
      <c r="H11" s="19"/>
      <c r="I11" s="64">
        <f t="shared" ref="I11:I15" si="7">G11*H11</f>
        <v>0</v>
      </c>
      <c r="J11" s="77"/>
      <c r="K11" s="72"/>
      <c r="L11" s="78">
        <f t="shared" si="0"/>
        <v>0</v>
      </c>
      <c r="M11" s="79">
        <f t="shared" ref="M11:M15" si="8">(I11*J11)</f>
        <v>0</v>
      </c>
      <c r="N11" s="80">
        <f t="shared" ref="N11:N15" si="9">M11/30</f>
        <v>0</v>
      </c>
      <c r="O11" s="78" t="e">
        <f t="shared" si="1"/>
        <v>#DIV/0!</v>
      </c>
      <c r="P11" s="44"/>
    </row>
    <row r="12" spans="1:16" ht="15.75" customHeight="1" x14ac:dyDescent="0.25">
      <c r="A12" s="39"/>
      <c r="B12" s="20"/>
      <c r="C12" s="20"/>
      <c r="D12" s="20"/>
      <c r="E12" s="20"/>
      <c r="F12" s="20"/>
      <c r="G12" s="20"/>
      <c r="H12" s="20"/>
      <c r="I12" s="64">
        <f t="shared" si="7"/>
        <v>0</v>
      </c>
      <c r="J12" s="11"/>
      <c r="K12" s="11"/>
      <c r="L12" s="78">
        <f t="shared" si="0"/>
        <v>0</v>
      </c>
      <c r="M12" s="79">
        <f t="shared" si="8"/>
        <v>0</v>
      </c>
      <c r="N12" s="80">
        <f t="shared" si="9"/>
        <v>0</v>
      </c>
      <c r="O12" s="78" t="e">
        <f t="shared" si="1"/>
        <v>#DIV/0!</v>
      </c>
      <c r="P12" s="44"/>
    </row>
    <row r="13" spans="1:16" ht="15.75" customHeight="1" x14ac:dyDescent="0.25">
      <c r="A13" s="39"/>
      <c r="B13" s="20"/>
      <c r="C13" s="20"/>
      <c r="D13" s="20"/>
      <c r="E13" s="20"/>
      <c r="F13" s="20"/>
      <c r="G13" s="20"/>
      <c r="H13" s="20"/>
      <c r="I13" s="79">
        <f t="shared" si="7"/>
        <v>0</v>
      </c>
      <c r="J13" s="11"/>
      <c r="K13" s="11"/>
      <c r="L13" s="78">
        <f t="shared" si="0"/>
        <v>0</v>
      </c>
      <c r="M13" s="79">
        <f t="shared" si="8"/>
        <v>0</v>
      </c>
      <c r="N13" s="80">
        <f t="shared" si="9"/>
        <v>0</v>
      </c>
      <c r="O13" s="78" t="e">
        <f t="shared" si="1"/>
        <v>#DIV/0!</v>
      </c>
      <c r="P13" s="44"/>
    </row>
    <row r="14" spans="1:16" ht="15.75" customHeight="1" x14ac:dyDescent="0.25">
      <c r="A14" s="39"/>
      <c r="B14" s="20"/>
      <c r="C14" s="20"/>
      <c r="D14" s="20"/>
      <c r="E14" s="20"/>
      <c r="F14" s="20"/>
      <c r="G14" s="20"/>
      <c r="H14" s="20"/>
      <c r="I14" s="79">
        <f t="shared" si="7"/>
        <v>0</v>
      </c>
      <c r="J14" s="11"/>
      <c r="K14" s="11"/>
      <c r="L14" s="78">
        <f t="shared" si="0"/>
        <v>0</v>
      </c>
      <c r="M14" s="79">
        <f t="shared" si="8"/>
        <v>0</v>
      </c>
      <c r="N14" s="80">
        <f t="shared" si="9"/>
        <v>0</v>
      </c>
      <c r="O14" s="78" t="e">
        <f t="shared" si="1"/>
        <v>#DIV/0!</v>
      </c>
      <c r="P14" s="44"/>
    </row>
    <row r="15" spans="1:16" ht="15.75" customHeight="1" x14ac:dyDescent="0.25">
      <c r="A15" s="39"/>
      <c r="B15" s="3"/>
      <c r="C15" s="3"/>
      <c r="D15" s="3"/>
      <c r="E15" s="3"/>
      <c r="F15" s="3"/>
      <c r="G15" s="3"/>
      <c r="H15" s="3"/>
      <c r="I15" s="79">
        <f t="shared" si="7"/>
        <v>0</v>
      </c>
      <c r="J15" s="81"/>
      <c r="K15" s="81"/>
      <c r="L15" s="78">
        <f t="shared" si="0"/>
        <v>0</v>
      </c>
      <c r="M15" s="79">
        <f t="shared" si="8"/>
        <v>0</v>
      </c>
      <c r="N15" s="80">
        <f t="shared" si="9"/>
        <v>0</v>
      </c>
      <c r="O15" s="78" t="e">
        <f t="shared" si="1"/>
        <v>#DIV/0!</v>
      </c>
      <c r="P15" s="44"/>
    </row>
    <row r="16" spans="1:16" ht="18.75" customHeight="1" x14ac:dyDescent="0.25">
      <c r="A16" s="128" t="s">
        <v>21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9"/>
    </row>
    <row r="17" spans="1:16" x14ac:dyDescent="0.25">
      <c r="A17" s="133" t="s">
        <v>124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5"/>
    </row>
    <row r="18" spans="1:16" x14ac:dyDescent="0.25">
      <c r="A18" s="136"/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8"/>
    </row>
    <row r="19" spans="1:16" x14ac:dyDescent="0.25">
      <c r="A19" s="136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8"/>
    </row>
    <row r="20" spans="1:16" x14ac:dyDescent="0.25">
      <c r="A20" s="136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8"/>
    </row>
    <row r="21" spans="1:16" x14ac:dyDescent="0.25">
      <c r="A21" s="139"/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1"/>
    </row>
    <row r="22" spans="1:16" x14ac:dyDescent="0.25">
      <c r="B22" s="28"/>
      <c r="C22" s="28"/>
      <c r="D22" s="28"/>
      <c r="E22" s="28"/>
      <c r="F22" s="28"/>
      <c r="G22" s="28"/>
      <c r="H22" s="28"/>
      <c r="I22" s="76"/>
      <c r="J22" s="76"/>
      <c r="K22" s="76"/>
      <c r="L22" s="76"/>
      <c r="M22" s="76"/>
      <c r="N22" s="76"/>
      <c r="O22" s="76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ColWidth="8.85546875"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d663d55538117e282c1c6826d886fc7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cf39c320a06e59bee1d8b417967289c1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Props1.xml><?xml version="1.0" encoding="utf-8"?>
<ds:datastoreItem xmlns:ds="http://schemas.openxmlformats.org/officeDocument/2006/customXml" ds:itemID="{9C9FE4BC-F123-4F5C-81C7-DC13BFC4FA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B71F9D-1D26-4005-B6FF-AC9DD98017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E0E465-9E7F-4B89-A50D-5315E8FDF4D0}">
  <ds:schemaRefs>
    <ds:schemaRef ds:uri="4c3e63b2-0430-40fd-82f2-9a0ecf22a8dc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249d4ac7-0b39-4174-9809-ef6c5fd53db8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Amy Mattern</cp:lastModifiedBy>
  <cp:lastPrinted>2023-11-15T21:30:12Z</cp:lastPrinted>
  <dcterms:created xsi:type="dcterms:W3CDTF">2013-10-25T01:46:28Z</dcterms:created>
  <dcterms:modified xsi:type="dcterms:W3CDTF">2024-02-06T19:20:10Z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